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244"/>
  </bookViews>
  <sheets>
    <sheet name="Субсидии" sheetId="11" r:id="rId1"/>
    <sheet name="TimeStamp" sheetId="13" r:id="rId2"/>
  </sheets>
  <definedNames>
    <definedName name="ReportNameYear">Субсидии!$B$13</definedName>
    <definedName name="s" hidden="1">{#N/A,#N/A,FALSE,"Вып.доходы"}</definedName>
    <definedName name="TableHeaderYear1">Субсидии!$A$8</definedName>
    <definedName name="TableHeaderYear2">Субсидии!$A$9</definedName>
    <definedName name="TableHeaderYear3">Субсидии!$A$10</definedName>
    <definedName name="Unit">Субсидии!$B$14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Субсидии!$A$1:$BG$31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B13" i="11" l="1"/>
  <c r="BG30" i="11" l="1"/>
  <c r="BG29" i="11"/>
  <c r="BG28" i="11"/>
  <c r="BG27" i="11"/>
  <c r="BG26" i="11"/>
  <c r="BG25" i="11"/>
  <c r="BG24" i="11"/>
  <c r="BG23" i="11"/>
  <c r="BG22" i="11"/>
  <c r="BG21" i="11"/>
  <c r="BG20" i="11"/>
  <c r="BG19" i="11"/>
  <c r="BG18" i="11"/>
  <c r="B10" i="11"/>
  <c r="B11" i="11"/>
</calcChain>
</file>

<file path=xl/sharedStrings.xml><?xml version="1.0" encoding="utf-8"?>
<sst xmlns="http://schemas.openxmlformats.org/spreadsheetml/2006/main" count="165" uniqueCount="139">
  <si>
    <t>к Закону Камчатского края</t>
  </si>
  <si>
    <t>тыс. рублей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</si>
  <si>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</si>
  <si>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</si>
  <si>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</si>
  <si>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</si>
  <si>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</si>
  <si>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</si>
  <si>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</si>
  <si>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</si>
  <si>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</si>
  <si>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</si>
  <si>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</si>
  <si>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</si>
  <si>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</si>
  <si>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</si>
  <si>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</si>
  <si>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</si>
  <si>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</si>
  <si>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</si>
  <si>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</si>
  <si>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</si>
  <si>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</si>
  <si>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</si>
  <si>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</si>
  <si>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</si>
  <si>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</si>
  <si>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</si>
  <si>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</si>
  <si>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</si>
  <si>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</si>
  <si>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</si>
  <si>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</si>
  <si>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</si>
  <si>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</si>
  <si>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</si>
  <si>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</si>
  <si>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</si>
  <si>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</si>
  <si>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</si>
  <si>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</si>
  <si>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</si>
  <si>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</si>
  <si>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</si>
  <si>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</si>
  <si>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</si>
  <si>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</si>
  <si>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</si>
  <si>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</si>
  <si>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</si>
  <si>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</si>
  <si>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</si>
  <si>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</si>
  <si>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</si>
  <si>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</si>
  <si>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</si>
  <si>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</si>
  <si>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</si>
  <si>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Всего</t>
  </si>
  <si>
    <t>Эссовское сельское поселени</t>
  </si>
  <si>
    <t>Анавгайское сельское поселение</t>
  </si>
  <si>
    <t>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</si>
  <si>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</si>
  <si>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</si>
  <si>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Министерство жилищно-коммунального хозяйства и энергетики Камчатского края</t>
  </si>
  <si>
    <t>2</t>
  </si>
  <si>
    <t>Проведение капитального ремонта воздушных линий ВЛ - 0,4 кВ, уличного освещения 0,4 кВ в с.Запорожье Усть-Большерецкого района</t>
  </si>
  <si>
    <t>Проведение капитального и текущего ремонта объектов инженерной инфраструктуры коммунального комплекса Соболевского района</t>
  </si>
  <si>
    <t>4</t>
  </si>
  <si>
    <t>Проведение капитального ремонта воздушных линий ВЛ -10 в с.Запорожье Усть-Большерецкого района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</si>
  <si>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</si>
  <si>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</si>
  <si>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</si>
  <si>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</si>
  <si>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</si>
  <si>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</si>
  <si>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7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</si>
  <si>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</si>
  <si>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</si>
  <si>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Проведение ремонта МУК "Галактика" в п. Вулканный</t>
  </si>
  <si>
    <t>Министерство культуры Камчатского края</t>
  </si>
  <si>
    <t>8</t>
  </si>
  <si>
    <t>Проведение ремонта дома культуры в с.Анавгай</t>
  </si>
  <si>
    <t>9</t>
  </si>
  <si>
    <t>Устройство вентилируемого фасада здания МКУ "Усть-Камчатский  Центр  культуры и досуга" в с. Усть-Камчатск</t>
  </si>
  <si>
    <t>10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</si>
  <si>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</si>
  <si>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</si>
  <si>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Министерство транспорта и дорожного строительства Камчатского края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</si>
  <si>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</si>
  <si>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</si>
  <si>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</si>
  <si>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Министерство сельского хозяйства, пищевой и перерабатывающей промышленности Камчатского края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</si>
  <si>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</si>
  <si>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</si>
  <si>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21 3 4006</t>
  </si>
  <si>
    <t>Снос и разбор аварийных зданий и сооружений, пострадавших от землетрясения 2006 года</t>
  </si>
  <si>
    <t>Министерство строительства Камчатского края</t>
  </si>
  <si>
    <t>13</t>
  </si>
  <si>
    <t>2014</t>
  </si>
  <si>
    <t>2015</t>
  </si>
  <si>
    <t>2016</t>
  </si>
  <si>
    <t>Пользователь</t>
  </si>
  <si>
    <t>Grosfeld</t>
  </si>
  <si>
    <t>Дата и время AOS</t>
  </si>
  <si>
    <t>2014-01-29T22:49:50</t>
  </si>
  <si>
    <t>Дата сессии</t>
  </si>
  <si>
    <t>30 01 2014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</si>
  <si>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</si>
  <si>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</si>
  <si>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</si>
  <si>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</si>
  <si>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</si>
  <si>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 субсидии NEW - поселения_v01.xls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</si>
  <si>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</si>
  <si>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</si>
  <si>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</si>
  <si>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</si>
  <si>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</si>
  <si>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</si>
  <si>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</si>
  <si>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</si>
  <si>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</si>
  <si>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</si>
  <si>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</si>
  <si>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</si>
  <si>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</si>
  <si>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расходам,60017,Вид расхода,530,BudgetExpendituresClass</t>
  </si>
  <si>
    <t>102151,Бюджетная роспись по расходам,60021,Модель бюджета,ПроектЗак,BudgetModelId</t>
  </si>
  <si>
    <t>102151,Бюджетная роспись по расходам,60011,Период бюджетного цикла,БЦ 14-16,BudgetCycleTimeSpan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</si>
  <si>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</si>
  <si>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</si>
  <si>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</si>
  <si>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Приложение 15</t>
  </si>
  <si>
    <t>"Приложение 13</t>
  </si>
  <si>
    <t>"</t>
  </si>
  <si>
    <t>Повышение энергоэффективности жилого дома в п.Усть-Камчатск Усть-Камчатского района</t>
  </si>
  <si>
    <t>от 20.11.2013 № 340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</si>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</sst>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##,###,###,##0.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wrapText="1"/>
    </xf>
    <xf numFmtId="0" fontId="12" fillId="0" borderId="0" xfId="0" applyFont="1" applyFill="1" applyBorder="1"/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9" fillId="3" borderId="6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49" fontId="10" fillId="0" borderId="0" xfId="0" applyNumberFormat="1" applyFont="1" applyFill="1"/>
    <xf numFmtId="0" fontId="10" fillId="0" borderId="0" xfId="0" applyFont="1" applyFill="1"/>
    <xf numFmtId="0" fontId="10" fillId="2" borderId="0" xfId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3" xfId="4"/>
    <cellStyle name="Тысячи [0]_перечис.11" xfId="2"/>
    <cellStyle name="Тысячи_перечис.11" xf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G522"/>
  <sheetViews>
    <sheetView tabSelected="1" view="pageBreakPreview" topLeftCell="G1" zoomScale="60" zoomScaleNormal="50" workbookViewId="0">
      <pane ySplit="17" topLeftCell="A18" activePane="bottomLeft" state="frozen"/>
      <selection pane="bottomLeft" activeCell="K6" sqref="K6"/>
    </sheetView>
  </sheetViews>
  <sheetFormatPr defaultRowHeight="15.75" x14ac:dyDescent="0.25"/>
  <cols>
    <col min="1" max="1" width="9.140625" style="8"/>
    <col min="2" max="2" width="47.140625" style="5" customWidth="1"/>
    <col min="3" max="3" width="13.85546875" style="3" customWidth="1"/>
    <col min="4" max="4" width="24.140625" style="5" customWidth="1"/>
    <col min="5" max="5" width="19.5703125" style="5" customWidth="1"/>
    <col min="6" max="6" width="22.5703125" style="1" customWidth="1"/>
    <col min="7" max="9" width="20.7109375" style="1" customWidth="1"/>
    <col min="10" max="10" width="20.7109375" style="1" hidden="1" customWidth="1"/>
    <col min="11" max="11" width="20.7109375" style="1" customWidth="1"/>
    <col min="12" max="12" width="21.42578125" style="1" customWidth="1"/>
    <col min="13" max="13" width="20.7109375" style="1" customWidth="1"/>
    <col min="14" max="14" width="22.42578125" style="1" customWidth="1"/>
    <col min="15" max="16" width="20.7109375" style="1" customWidth="1"/>
    <col min="17" max="23" width="20.7109375" style="1" hidden="1" customWidth="1"/>
    <col min="24" max="24" width="20.7109375" style="1" customWidth="1"/>
    <col min="25" max="25" width="20.7109375" style="1" hidden="1" customWidth="1"/>
    <col min="26" max="26" width="20.7109375" style="1" customWidth="1"/>
    <col min="27" max="31" width="20.7109375" style="1" hidden="1" customWidth="1"/>
    <col min="32" max="32" width="20.7109375" style="1" customWidth="1"/>
    <col min="33" max="33" width="20.7109375" style="1" hidden="1" customWidth="1"/>
    <col min="34" max="34" width="20.7109375" style="1" customWidth="1"/>
    <col min="35" max="42" width="20.7109375" style="1" hidden="1" customWidth="1"/>
    <col min="43" max="43" width="20.7109375" style="1" customWidth="1"/>
    <col min="44" max="45" width="20.7109375" style="1" hidden="1" customWidth="1"/>
    <col min="46" max="46" width="20.7109375" style="1" customWidth="1"/>
    <col min="47" max="50" width="20.7109375" style="1" hidden="1" customWidth="1"/>
    <col min="51" max="53" width="20.7109375" style="1" customWidth="1"/>
    <col min="54" max="57" width="20.7109375" style="1" hidden="1" customWidth="1"/>
    <col min="58" max="58" width="20.7109375" style="1" customWidth="1"/>
    <col min="59" max="59" width="24.7109375" style="1" customWidth="1"/>
    <col min="60" max="16384" width="9.140625" style="1"/>
  </cols>
  <sheetData>
    <row r="1" spans="1:59" s="48" customFormat="1" ht="23.25" x14ac:dyDescent="0.35">
      <c r="A1" s="45"/>
      <c r="B1" s="46"/>
      <c r="C1" s="47"/>
      <c r="D1" s="46"/>
      <c r="E1" s="46"/>
      <c r="BG1" s="49" t="s">
        <v>133</v>
      </c>
    </row>
    <row r="2" spans="1:59" s="48" customFormat="1" ht="23.25" x14ac:dyDescent="0.35">
      <c r="A2" s="45"/>
      <c r="B2" s="46"/>
      <c r="C2" s="47"/>
      <c r="D2" s="46"/>
      <c r="E2" s="46"/>
      <c r="BG2" s="49" t="s">
        <v>0</v>
      </c>
    </row>
    <row r="3" spans="1:59" s="48" customFormat="1" ht="23.25" x14ac:dyDescent="0.35">
      <c r="A3" s="45"/>
      <c r="B3" s="46"/>
      <c r="C3" s="47"/>
      <c r="D3" s="46"/>
      <c r="E3" s="46"/>
      <c r="BG3" s="49" t="s">
        <v>130</v>
      </c>
    </row>
    <row r="4" spans="1:59" s="48" customFormat="1" ht="23.25" x14ac:dyDescent="0.35">
      <c r="A4" s="45"/>
      <c r="B4" s="46"/>
      <c r="C4" s="47"/>
      <c r="D4" s="46"/>
      <c r="E4" s="46"/>
      <c r="BG4" s="49" t="s">
        <v>131</v>
      </c>
    </row>
    <row r="5" spans="1:59" s="48" customFormat="1" ht="23.25" x14ac:dyDescent="0.35">
      <c r="A5" s="45"/>
      <c r="B5" s="46"/>
      <c r="C5" s="47"/>
      <c r="D5" s="46"/>
      <c r="E5" s="46"/>
      <c r="BG5" s="49" t="s">
        <v>132</v>
      </c>
    </row>
    <row r="6" spans="1:59" s="48" customFormat="1" ht="23.25" x14ac:dyDescent="0.35">
      <c r="A6" s="45"/>
      <c r="B6" s="46"/>
      <c r="C6" s="47"/>
      <c r="D6" s="46"/>
      <c r="E6" s="46"/>
      <c r="BG6" s="49" t="s">
        <v>138</v>
      </c>
    </row>
    <row r="7" spans="1:59" s="48" customFormat="1" ht="23.25" x14ac:dyDescent="0.35">
      <c r="A7" s="45"/>
      <c r="B7" s="46"/>
      <c r="C7" s="47"/>
      <c r="D7" s="46"/>
      <c r="E7" s="46"/>
    </row>
    <row r="8" spans="1:59" ht="23.25" x14ac:dyDescent="0.35">
      <c r="A8" s="7" t="s">
        <v>99</v>
      </c>
      <c r="B8" s="68" t="s">
        <v>134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</row>
    <row r="9" spans="1:59" ht="23.25" x14ac:dyDescent="0.35">
      <c r="A9" s="7" t="s">
        <v>100</v>
      </c>
      <c r="B9" s="68" t="s">
        <v>0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</row>
    <row r="10" spans="1:59" ht="23.25" x14ac:dyDescent="0.35">
      <c r="A10" s="7" t="s">
        <v>101</v>
      </c>
      <c r="B10" s="68" t="str">
        <f>CONCATENATE("''О краевом бюджете на ",TableHeaderYear1," год")</f>
        <v>''О краевом бюджете на 2014 год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</row>
    <row r="11" spans="1:59" ht="23.25" x14ac:dyDescent="0.35">
      <c r="A11" s="7"/>
      <c r="B11" s="68" t="str">
        <f>CONCATENATE("и на плановый период ",TableHeaderYear2," и ",TableHeaderYear3," годов''")</f>
        <v>и на плановый период 2015 и 2016 годов''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</row>
    <row r="12" spans="1:59" ht="23.25" x14ac:dyDescent="0.35">
      <c r="A12" s="7"/>
      <c r="B12" s="68" t="s">
        <v>137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</row>
    <row r="13" spans="1:59" ht="42" customHeight="1" x14ac:dyDescent="0.35">
      <c r="A13" s="7"/>
      <c r="B13" s="55" t="str">
        <f>CONCATENATE("Распределение субсидий бюджетам поселений, предоставляемых из краевого бюджета, на ",TableHeaderYear1," год ",)</f>
        <v xml:space="preserve">Распределение субсидий бюджетам поселений, предоставляемых из краевого бюджета, на 2014 год 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9"/>
    </row>
    <row r="14" spans="1:59" ht="15.75" customHeight="1" x14ac:dyDescent="0.25">
      <c r="B14" s="67" t="s">
        <v>1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</row>
    <row r="15" spans="1:59" s="16" customFormat="1" ht="62.25" customHeight="1" x14ac:dyDescent="0.2">
      <c r="A15" s="53" t="s">
        <v>56</v>
      </c>
      <c r="B15" s="57" t="s">
        <v>2</v>
      </c>
      <c r="C15" s="63" t="s">
        <v>55</v>
      </c>
      <c r="D15" s="59"/>
      <c r="E15" s="57" t="s">
        <v>3</v>
      </c>
      <c r="F15" s="57" t="s">
        <v>4</v>
      </c>
      <c r="G15" s="56" t="s">
        <v>5</v>
      </c>
      <c r="H15" s="59" t="s">
        <v>6</v>
      </c>
      <c r="I15" s="61" t="s">
        <v>7</v>
      </c>
      <c r="J15" s="59" t="s">
        <v>8</v>
      </c>
      <c r="K15" s="59" t="s">
        <v>9</v>
      </c>
      <c r="L15" s="56" t="s">
        <v>10</v>
      </c>
      <c r="M15" s="56" t="s">
        <v>11</v>
      </c>
      <c r="N15" s="56" t="s">
        <v>12</v>
      </c>
      <c r="O15" s="56" t="s">
        <v>13</v>
      </c>
      <c r="P15" s="56" t="s">
        <v>14</v>
      </c>
      <c r="Q15" s="56" t="s">
        <v>15</v>
      </c>
      <c r="R15" s="56" t="s">
        <v>16</v>
      </c>
      <c r="S15" s="56" t="s">
        <v>17</v>
      </c>
      <c r="T15" s="56" t="s">
        <v>18</v>
      </c>
      <c r="U15" s="56" t="s">
        <v>19</v>
      </c>
      <c r="V15" s="56" t="s">
        <v>20</v>
      </c>
      <c r="W15" s="56" t="s">
        <v>21</v>
      </c>
      <c r="X15" s="56" t="s">
        <v>22</v>
      </c>
      <c r="Y15" s="56" t="s">
        <v>23</v>
      </c>
      <c r="Z15" s="56" t="s">
        <v>24</v>
      </c>
      <c r="AA15" s="56" t="s">
        <v>25</v>
      </c>
      <c r="AB15" s="56" t="s">
        <v>26</v>
      </c>
      <c r="AC15" s="56" t="s">
        <v>27</v>
      </c>
      <c r="AD15" s="56" t="s">
        <v>28</v>
      </c>
      <c r="AE15" s="56" t="s">
        <v>29</v>
      </c>
      <c r="AF15" s="56" t="s">
        <v>30</v>
      </c>
      <c r="AG15" s="56" t="s">
        <v>31</v>
      </c>
      <c r="AH15" s="56" t="s">
        <v>32</v>
      </c>
      <c r="AI15" s="56" t="s">
        <v>33</v>
      </c>
      <c r="AJ15" s="56" t="s">
        <v>34</v>
      </c>
      <c r="AK15" s="56" t="s">
        <v>35</v>
      </c>
      <c r="AL15" s="56" t="s">
        <v>36</v>
      </c>
      <c r="AM15" s="56" t="s">
        <v>37</v>
      </c>
      <c r="AN15" s="56" t="s">
        <v>38</v>
      </c>
      <c r="AO15" s="56" t="s">
        <v>39</v>
      </c>
      <c r="AP15" s="56" t="s">
        <v>40</v>
      </c>
      <c r="AQ15" s="56" t="s">
        <v>41</v>
      </c>
      <c r="AR15" s="56" t="s">
        <v>42</v>
      </c>
      <c r="AS15" s="56" t="s">
        <v>43</v>
      </c>
      <c r="AT15" s="56" t="s">
        <v>44</v>
      </c>
      <c r="AU15" s="56" t="s">
        <v>45</v>
      </c>
      <c r="AV15" s="56" t="s">
        <v>46</v>
      </c>
      <c r="AW15" s="56" t="s">
        <v>59</v>
      </c>
      <c r="AX15" s="56" t="s">
        <v>47</v>
      </c>
      <c r="AY15" s="56" t="s">
        <v>48</v>
      </c>
      <c r="AZ15" s="56" t="s">
        <v>49</v>
      </c>
      <c r="BA15" s="56" t="s">
        <v>50</v>
      </c>
      <c r="BB15" s="56" t="s">
        <v>51</v>
      </c>
      <c r="BC15" s="56" t="s">
        <v>52</v>
      </c>
      <c r="BD15" s="56" t="s">
        <v>53</v>
      </c>
      <c r="BE15" s="56" t="s">
        <v>54</v>
      </c>
      <c r="BF15" s="51" t="s">
        <v>60</v>
      </c>
      <c r="BG15" s="65" t="s">
        <v>58</v>
      </c>
    </row>
    <row r="16" spans="1:59" s="16" customFormat="1" ht="15.75" customHeight="1" x14ac:dyDescent="0.2">
      <c r="A16" s="54"/>
      <c r="B16" s="58"/>
      <c r="C16" s="64"/>
      <c r="D16" s="60"/>
      <c r="E16" s="58"/>
      <c r="F16" s="58"/>
      <c r="G16" s="51"/>
      <c r="H16" s="60"/>
      <c r="I16" s="62"/>
      <c r="J16" s="60"/>
      <c r="K16" s="60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2"/>
      <c r="BG16" s="66"/>
    </row>
    <row r="17" spans="1:59" s="15" customFormat="1" x14ac:dyDescent="0.25">
      <c r="A17" s="10">
        <v>1</v>
      </c>
      <c r="B17" s="11">
        <v>2</v>
      </c>
      <c r="C17" s="12" t="s">
        <v>57</v>
      </c>
      <c r="D17" s="11">
        <v>4</v>
      </c>
      <c r="E17" s="11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10</v>
      </c>
      <c r="L17" s="13">
        <v>11</v>
      </c>
      <c r="M17" s="13">
        <v>12</v>
      </c>
      <c r="N17" s="13">
        <v>13</v>
      </c>
      <c r="O17" s="13">
        <v>14</v>
      </c>
      <c r="P17" s="13">
        <v>15</v>
      </c>
      <c r="Q17" s="13">
        <v>17</v>
      </c>
      <c r="R17" s="13">
        <v>18</v>
      </c>
      <c r="S17" s="13">
        <v>19</v>
      </c>
      <c r="T17" s="13">
        <v>20</v>
      </c>
      <c r="U17" s="13">
        <v>21</v>
      </c>
      <c r="V17" s="13">
        <v>22</v>
      </c>
      <c r="W17" s="13">
        <v>23</v>
      </c>
      <c r="X17" s="13">
        <v>16</v>
      </c>
      <c r="Y17" s="13">
        <v>25</v>
      </c>
      <c r="Z17" s="13">
        <v>17</v>
      </c>
      <c r="AA17" s="13">
        <v>27</v>
      </c>
      <c r="AB17" s="13">
        <v>28</v>
      </c>
      <c r="AC17" s="13">
        <v>29</v>
      </c>
      <c r="AD17" s="13">
        <v>30</v>
      </c>
      <c r="AE17" s="13">
        <v>31</v>
      </c>
      <c r="AF17" s="13">
        <v>18</v>
      </c>
      <c r="AG17" s="13">
        <v>33</v>
      </c>
      <c r="AH17" s="13">
        <v>19</v>
      </c>
      <c r="AI17" s="13">
        <v>35</v>
      </c>
      <c r="AJ17" s="13">
        <v>36</v>
      </c>
      <c r="AK17" s="13">
        <v>37</v>
      </c>
      <c r="AL17" s="13">
        <v>38</v>
      </c>
      <c r="AM17" s="13">
        <v>39</v>
      </c>
      <c r="AN17" s="13">
        <v>40</v>
      </c>
      <c r="AO17" s="13">
        <v>41</v>
      </c>
      <c r="AP17" s="13">
        <v>42</v>
      </c>
      <c r="AQ17" s="13">
        <v>20</v>
      </c>
      <c r="AR17" s="13">
        <v>44</v>
      </c>
      <c r="AS17" s="13">
        <v>45</v>
      </c>
      <c r="AT17" s="13">
        <v>21</v>
      </c>
      <c r="AU17" s="13">
        <v>47</v>
      </c>
      <c r="AV17" s="13">
        <v>48</v>
      </c>
      <c r="AW17" s="13">
        <v>49</v>
      </c>
      <c r="AX17" s="13">
        <v>50</v>
      </c>
      <c r="AY17" s="13">
        <v>22</v>
      </c>
      <c r="AZ17" s="13">
        <v>23</v>
      </c>
      <c r="BA17" s="13">
        <v>24</v>
      </c>
      <c r="BB17" s="13">
        <v>54</v>
      </c>
      <c r="BC17" s="13">
        <v>55</v>
      </c>
      <c r="BD17" s="13">
        <v>56</v>
      </c>
      <c r="BE17" s="13">
        <v>57</v>
      </c>
      <c r="BF17" s="13">
        <v>25</v>
      </c>
      <c r="BG17" s="14">
        <v>26</v>
      </c>
    </row>
    <row r="18" spans="1:59" s="6" customFormat="1" ht="375" x14ac:dyDescent="0.3">
      <c r="A18" s="17" t="s">
        <v>61</v>
      </c>
      <c r="B18" s="18" t="s">
        <v>62</v>
      </c>
      <c r="C18" s="19" t="s">
        <v>63</v>
      </c>
      <c r="D18" s="19" t="s">
        <v>136</v>
      </c>
      <c r="E18" s="20" t="s">
        <v>64</v>
      </c>
      <c r="F18" s="21"/>
      <c r="G18" s="21"/>
      <c r="H18" s="21"/>
      <c r="I18" s="22"/>
      <c r="J18" s="22"/>
      <c r="K18" s="22"/>
      <c r="L18" s="22"/>
      <c r="M18" s="22"/>
      <c r="N18" s="22"/>
      <c r="O18" s="22"/>
      <c r="P18" s="22">
        <v>15000</v>
      </c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3"/>
      <c r="BC18" s="22"/>
      <c r="BD18" s="22"/>
      <c r="BE18" s="22"/>
      <c r="BF18" s="22"/>
      <c r="BG18" s="24">
        <f>SUM(F18:BF18)</f>
        <v>15000</v>
      </c>
    </row>
    <row r="19" spans="1:59" s="6" customFormat="1" ht="375" x14ac:dyDescent="0.3">
      <c r="A19" s="17" t="s">
        <v>65</v>
      </c>
      <c r="B19" s="18" t="s">
        <v>62</v>
      </c>
      <c r="C19" s="19" t="s">
        <v>63</v>
      </c>
      <c r="D19" s="19" t="s">
        <v>66</v>
      </c>
      <c r="E19" s="20" t="s">
        <v>64</v>
      </c>
      <c r="F19" s="21"/>
      <c r="G19" s="21"/>
      <c r="H19" s="21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33413.1</v>
      </c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3"/>
      <c r="BC19" s="22"/>
      <c r="BD19" s="22"/>
      <c r="BE19" s="22"/>
      <c r="BF19" s="22"/>
      <c r="BG19" s="24">
        <f t="shared" ref="BG19:BG30" si="0">SUM(F19:BF19)</f>
        <v>33413.1</v>
      </c>
    </row>
    <row r="20" spans="1:59" s="6" customFormat="1" ht="375" x14ac:dyDescent="0.3">
      <c r="A20" s="17" t="s">
        <v>57</v>
      </c>
      <c r="B20" s="18" t="s">
        <v>62</v>
      </c>
      <c r="C20" s="19" t="s">
        <v>63</v>
      </c>
      <c r="D20" s="19" t="s">
        <v>67</v>
      </c>
      <c r="E20" s="20" t="s">
        <v>64</v>
      </c>
      <c r="F20" s="21"/>
      <c r="G20" s="21"/>
      <c r="H20" s="2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>
        <v>4500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3"/>
      <c r="BC20" s="22"/>
      <c r="BD20" s="22"/>
      <c r="BE20" s="22"/>
      <c r="BF20" s="22"/>
      <c r="BG20" s="24">
        <f t="shared" si="0"/>
        <v>4500</v>
      </c>
    </row>
    <row r="21" spans="1:59" s="6" customFormat="1" ht="375" x14ac:dyDescent="0.3">
      <c r="A21" s="17" t="s">
        <v>68</v>
      </c>
      <c r="B21" s="18" t="s">
        <v>62</v>
      </c>
      <c r="C21" s="19" t="s">
        <v>63</v>
      </c>
      <c r="D21" s="19" t="s">
        <v>69</v>
      </c>
      <c r="E21" s="20" t="s">
        <v>64</v>
      </c>
      <c r="F21" s="21"/>
      <c r="G21" s="21"/>
      <c r="H21" s="2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>
        <v>5801.3</v>
      </c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22"/>
      <c r="BD21" s="22"/>
      <c r="BE21" s="22"/>
      <c r="BF21" s="22"/>
      <c r="BG21" s="24">
        <f t="shared" si="0"/>
        <v>5801.3</v>
      </c>
    </row>
    <row r="22" spans="1:59" s="6" customFormat="1" ht="337.5" x14ac:dyDescent="0.3">
      <c r="A22" s="17" t="s">
        <v>70</v>
      </c>
      <c r="B22" s="18" t="s">
        <v>71</v>
      </c>
      <c r="C22" s="19" t="s">
        <v>72</v>
      </c>
      <c r="D22" s="19"/>
      <c r="E22" s="20" t="s">
        <v>64</v>
      </c>
      <c r="F22" s="21">
        <v>534688</v>
      </c>
      <c r="G22" s="21"/>
      <c r="H22" s="21">
        <v>4800</v>
      </c>
      <c r="I22" s="22">
        <v>38850</v>
      </c>
      <c r="J22" s="22"/>
      <c r="K22" s="22"/>
      <c r="L22" s="22">
        <v>120637.65</v>
      </c>
      <c r="M22" s="22">
        <v>78960</v>
      </c>
      <c r="N22" s="22">
        <v>279493.24</v>
      </c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>
        <v>200</v>
      </c>
      <c r="BA22" s="22">
        <v>15000</v>
      </c>
      <c r="BB22" s="23"/>
      <c r="BC22" s="22"/>
      <c r="BD22" s="22"/>
      <c r="BE22" s="22"/>
      <c r="BF22" s="22">
        <v>4709.34</v>
      </c>
      <c r="BG22" s="24">
        <f t="shared" si="0"/>
        <v>1077338.2300000002</v>
      </c>
    </row>
    <row r="23" spans="1:59" s="6" customFormat="1" ht="300" x14ac:dyDescent="0.3">
      <c r="A23" s="17" t="s">
        <v>73</v>
      </c>
      <c r="B23" s="18" t="s">
        <v>74</v>
      </c>
      <c r="C23" s="19" t="s">
        <v>75</v>
      </c>
      <c r="D23" s="19"/>
      <c r="E23" s="20" t="s">
        <v>64</v>
      </c>
      <c r="F23" s="21">
        <v>1470</v>
      </c>
      <c r="G23" s="21"/>
      <c r="H23" s="21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7000</v>
      </c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>
        <v>9924.2170000000006</v>
      </c>
      <c r="AR23" s="22"/>
      <c r="AS23" s="22"/>
      <c r="AT23" s="22">
        <v>42210.003380000002</v>
      </c>
      <c r="AU23" s="22"/>
      <c r="AV23" s="22"/>
      <c r="AW23" s="22"/>
      <c r="AX23" s="22"/>
      <c r="AY23" s="22"/>
      <c r="AZ23" s="22"/>
      <c r="BA23" s="22"/>
      <c r="BB23" s="23"/>
      <c r="BC23" s="22"/>
      <c r="BD23" s="22"/>
      <c r="BE23" s="22"/>
      <c r="BF23" s="22"/>
      <c r="BG23" s="24">
        <f t="shared" si="0"/>
        <v>60604.220379999999</v>
      </c>
    </row>
    <row r="24" spans="1:59" s="6" customFormat="1" ht="243.75" x14ac:dyDescent="0.3">
      <c r="A24" s="17" t="s">
        <v>76</v>
      </c>
      <c r="B24" s="18" t="s">
        <v>77</v>
      </c>
      <c r="C24" s="19" t="s">
        <v>78</v>
      </c>
      <c r="D24" s="19" t="s">
        <v>79</v>
      </c>
      <c r="E24" s="20" t="s">
        <v>80</v>
      </c>
      <c r="F24" s="21"/>
      <c r="G24" s="21">
        <v>79</v>
      </c>
      <c r="H24" s="21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3"/>
      <c r="BC24" s="22"/>
      <c r="BD24" s="22"/>
      <c r="BE24" s="22"/>
      <c r="BF24" s="22"/>
      <c r="BG24" s="24">
        <f t="shared" si="0"/>
        <v>79</v>
      </c>
    </row>
    <row r="25" spans="1:59" s="6" customFormat="1" ht="243.75" x14ac:dyDescent="0.3">
      <c r="A25" s="17" t="s">
        <v>81</v>
      </c>
      <c r="B25" s="18" t="s">
        <v>77</v>
      </c>
      <c r="C25" s="19" t="s">
        <v>78</v>
      </c>
      <c r="D25" s="19" t="s">
        <v>82</v>
      </c>
      <c r="E25" s="20" t="s">
        <v>80</v>
      </c>
      <c r="F25" s="21"/>
      <c r="G25" s="21"/>
      <c r="H25" s="21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22"/>
      <c r="BD25" s="22"/>
      <c r="BE25" s="22"/>
      <c r="BF25" s="22">
        <v>8998</v>
      </c>
      <c r="BG25" s="24">
        <f t="shared" si="0"/>
        <v>8998</v>
      </c>
    </row>
    <row r="26" spans="1:59" s="6" customFormat="1" ht="243.75" x14ac:dyDescent="0.3">
      <c r="A26" s="17" t="s">
        <v>83</v>
      </c>
      <c r="B26" s="18" t="s">
        <v>77</v>
      </c>
      <c r="C26" s="19" t="s">
        <v>78</v>
      </c>
      <c r="D26" s="19" t="s">
        <v>84</v>
      </c>
      <c r="E26" s="20" t="s">
        <v>80</v>
      </c>
      <c r="F26" s="21"/>
      <c r="G26" s="21"/>
      <c r="H26" s="21"/>
      <c r="I26" s="22"/>
      <c r="J26" s="22"/>
      <c r="K26" s="22"/>
      <c r="L26" s="22"/>
      <c r="M26" s="22"/>
      <c r="N26" s="22"/>
      <c r="O26" s="22"/>
      <c r="P26" s="22">
        <v>35000</v>
      </c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3"/>
      <c r="BC26" s="22"/>
      <c r="BD26" s="22"/>
      <c r="BE26" s="22"/>
      <c r="BF26" s="22"/>
      <c r="BG26" s="24">
        <f t="shared" si="0"/>
        <v>35000</v>
      </c>
    </row>
    <row r="27" spans="1:59" s="6" customFormat="1" ht="206.25" x14ac:dyDescent="0.3">
      <c r="A27" s="17" t="s">
        <v>85</v>
      </c>
      <c r="B27" s="18" t="s">
        <v>86</v>
      </c>
      <c r="C27" s="19" t="s">
        <v>87</v>
      </c>
      <c r="D27" s="19"/>
      <c r="E27" s="20" t="s">
        <v>88</v>
      </c>
      <c r="F27" s="21">
        <v>30285.87</v>
      </c>
      <c r="G27" s="21">
        <v>720</v>
      </c>
      <c r="H27" s="21">
        <v>17226.72</v>
      </c>
      <c r="I27" s="22">
        <v>22000</v>
      </c>
      <c r="J27" s="22"/>
      <c r="K27" s="22"/>
      <c r="L27" s="22"/>
      <c r="M27" s="22"/>
      <c r="N27" s="22"/>
      <c r="O27" s="22">
        <v>22671.75</v>
      </c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3"/>
      <c r="BC27" s="22"/>
      <c r="BD27" s="22"/>
      <c r="BE27" s="22"/>
      <c r="BF27" s="22"/>
      <c r="BG27" s="24">
        <f t="shared" si="0"/>
        <v>92904.34</v>
      </c>
    </row>
    <row r="28" spans="1:59" s="6" customFormat="1" ht="243.75" x14ac:dyDescent="0.3">
      <c r="A28" s="17" t="s">
        <v>89</v>
      </c>
      <c r="B28" s="18" t="s">
        <v>90</v>
      </c>
      <c r="C28" s="19" t="s">
        <v>91</v>
      </c>
      <c r="D28" s="19"/>
      <c r="E28" s="20" t="s">
        <v>92</v>
      </c>
      <c r="F28" s="21"/>
      <c r="G28" s="21"/>
      <c r="H28" s="21"/>
      <c r="I28" s="22"/>
      <c r="J28" s="22"/>
      <c r="K28" s="22">
        <v>2592.5</v>
      </c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>
        <v>18050</v>
      </c>
      <c r="AZ28" s="22"/>
      <c r="BA28" s="22"/>
      <c r="BB28" s="23"/>
      <c r="BC28" s="22"/>
      <c r="BD28" s="22"/>
      <c r="BE28" s="22"/>
      <c r="BF28" s="22"/>
      <c r="BG28" s="24">
        <f t="shared" si="0"/>
        <v>20642.5</v>
      </c>
    </row>
    <row r="29" spans="1:59" s="6" customFormat="1" ht="318.75" x14ac:dyDescent="0.3">
      <c r="A29" s="30" t="s">
        <v>93</v>
      </c>
      <c r="B29" s="31" t="s">
        <v>94</v>
      </c>
      <c r="C29" s="32" t="s">
        <v>95</v>
      </c>
      <c r="D29" s="32" t="s">
        <v>96</v>
      </c>
      <c r="E29" s="33" t="s">
        <v>97</v>
      </c>
      <c r="F29" s="34"/>
      <c r="G29" s="34"/>
      <c r="H29" s="34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>
        <v>21000</v>
      </c>
      <c r="AG29" s="35"/>
      <c r="AH29" s="35">
        <v>1800</v>
      </c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6"/>
      <c r="BC29" s="35"/>
      <c r="BD29" s="35"/>
      <c r="BE29" s="35"/>
      <c r="BF29" s="35"/>
      <c r="BG29" s="37">
        <f t="shared" si="0"/>
        <v>22800</v>
      </c>
    </row>
    <row r="30" spans="1:59" s="29" customFormat="1" ht="20.25" x14ac:dyDescent="0.3">
      <c r="A30" s="38" t="s">
        <v>98</v>
      </c>
      <c r="B30" s="39" t="s">
        <v>58</v>
      </c>
      <c r="C30" s="40"/>
      <c r="D30" s="40"/>
      <c r="E30" s="41"/>
      <c r="F30" s="42">
        <v>566443.87</v>
      </c>
      <c r="G30" s="42">
        <v>799</v>
      </c>
      <c r="H30" s="42">
        <v>22026.720000000001</v>
      </c>
      <c r="I30" s="43">
        <v>60850</v>
      </c>
      <c r="J30" s="43"/>
      <c r="K30" s="43">
        <v>2592.5</v>
      </c>
      <c r="L30" s="43">
        <v>120637.65</v>
      </c>
      <c r="M30" s="43">
        <v>78960</v>
      </c>
      <c r="N30" s="43">
        <v>279493.24</v>
      </c>
      <c r="O30" s="43">
        <v>22671.75</v>
      </c>
      <c r="P30" s="43">
        <v>50000</v>
      </c>
      <c r="Q30" s="43"/>
      <c r="R30" s="43"/>
      <c r="S30" s="43"/>
      <c r="T30" s="43"/>
      <c r="U30" s="43"/>
      <c r="V30" s="43"/>
      <c r="W30" s="43"/>
      <c r="X30" s="43">
        <v>46214.400000000001</v>
      </c>
      <c r="Y30" s="43"/>
      <c r="Z30" s="43">
        <v>4500</v>
      </c>
      <c r="AA30" s="43"/>
      <c r="AB30" s="43"/>
      <c r="AC30" s="43"/>
      <c r="AD30" s="43"/>
      <c r="AE30" s="43"/>
      <c r="AF30" s="43">
        <v>21000</v>
      </c>
      <c r="AG30" s="43"/>
      <c r="AH30" s="43">
        <v>1800</v>
      </c>
      <c r="AI30" s="43"/>
      <c r="AJ30" s="43"/>
      <c r="AK30" s="43"/>
      <c r="AL30" s="43"/>
      <c r="AM30" s="43"/>
      <c r="AN30" s="43"/>
      <c r="AO30" s="43"/>
      <c r="AP30" s="43"/>
      <c r="AQ30" s="43">
        <v>9924.2170000000006</v>
      </c>
      <c r="AR30" s="43"/>
      <c r="AS30" s="43"/>
      <c r="AT30" s="43">
        <v>42210.003380000002</v>
      </c>
      <c r="AU30" s="43"/>
      <c r="AV30" s="43"/>
      <c r="AW30" s="43"/>
      <c r="AX30" s="43"/>
      <c r="AY30" s="43">
        <v>18050</v>
      </c>
      <c r="AZ30" s="43">
        <v>200</v>
      </c>
      <c r="BA30" s="43">
        <v>15000</v>
      </c>
      <c r="BB30" s="43"/>
      <c r="BC30" s="43"/>
      <c r="BD30" s="43"/>
      <c r="BE30" s="43"/>
      <c r="BF30" s="43">
        <v>13707.34</v>
      </c>
      <c r="BG30" s="44">
        <f t="shared" si="0"/>
        <v>1377080.6903799998</v>
      </c>
    </row>
    <row r="31" spans="1:59" x14ac:dyDescent="0.25">
      <c r="B31" s="4"/>
      <c r="C31" s="2"/>
      <c r="D31" s="4"/>
      <c r="E31" s="25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50" t="s">
        <v>135</v>
      </c>
    </row>
    <row r="32" spans="1:59" x14ac:dyDescent="0.25">
      <c r="B32" s="4"/>
      <c r="C32" s="2"/>
      <c r="D32" s="4"/>
      <c r="E32" s="25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</row>
    <row r="33" spans="2:59" x14ac:dyDescent="0.25">
      <c r="B33" s="4"/>
      <c r="C33" s="2"/>
      <c r="D33" s="4"/>
      <c r="E33" s="25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</row>
    <row r="34" spans="2:59" x14ac:dyDescent="0.25">
      <c r="B34" s="4"/>
      <c r="C34" s="2"/>
      <c r="D34" s="4"/>
      <c r="E34" s="25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</row>
    <row r="35" spans="2:59" x14ac:dyDescent="0.25">
      <c r="B35" s="4"/>
      <c r="C35" s="2"/>
      <c r="D35" s="4"/>
      <c r="E35" s="25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</row>
    <row r="36" spans="2:59" x14ac:dyDescent="0.25">
      <c r="B36" s="4"/>
      <c r="C36" s="2"/>
      <c r="D36" s="4"/>
      <c r="E36" s="25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</row>
    <row r="37" spans="2:59" x14ac:dyDescent="0.25">
      <c r="B37" s="4"/>
      <c r="C37" s="2"/>
      <c r="D37" s="4"/>
      <c r="E37" s="25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</row>
    <row r="38" spans="2:59" x14ac:dyDescent="0.25">
      <c r="B38" s="4"/>
      <c r="C38" s="2"/>
      <c r="D38" s="4"/>
      <c r="E38" s="25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</row>
    <row r="39" spans="2:59" x14ac:dyDescent="0.25">
      <c r="B39" s="4"/>
      <c r="C39" s="2"/>
      <c r="D39" s="4"/>
      <c r="E39" s="25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</row>
    <row r="40" spans="2:59" x14ac:dyDescent="0.25">
      <c r="B40" s="4"/>
      <c r="C40" s="2"/>
      <c r="D40" s="4"/>
      <c r="E40" s="25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</row>
    <row r="41" spans="2:59" x14ac:dyDescent="0.25">
      <c r="B41" s="4"/>
      <c r="C41" s="2"/>
      <c r="D41" s="4"/>
      <c r="E41" s="25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</row>
    <row r="42" spans="2:59" x14ac:dyDescent="0.25">
      <c r="B42" s="4"/>
      <c r="C42" s="2"/>
      <c r="D42" s="4"/>
      <c r="E42" s="25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</row>
    <row r="43" spans="2:59" x14ac:dyDescent="0.25">
      <c r="B43" s="4"/>
      <c r="C43" s="2"/>
      <c r="D43" s="4"/>
      <c r="E43" s="25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</row>
    <row r="44" spans="2:59" x14ac:dyDescent="0.25">
      <c r="B44" s="4"/>
      <c r="C44" s="2"/>
      <c r="D44" s="4"/>
      <c r="E44" s="25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</row>
    <row r="45" spans="2:59" x14ac:dyDescent="0.25">
      <c r="B45" s="4"/>
      <c r="C45" s="2"/>
      <c r="D45" s="4"/>
      <c r="E45" s="25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</row>
    <row r="46" spans="2:59" x14ac:dyDescent="0.25">
      <c r="B46" s="4"/>
      <c r="C46" s="2"/>
      <c r="D46" s="4"/>
      <c r="E46" s="25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</row>
    <row r="47" spans="2:59" x14ac:dyDescent="0.25">
      <c r="B47" s="4"/>
      <c r="C47" s="2"/>
      <c r="D47" s="4"/>
      <c r="E47" s="25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</row>
    <row r="48" spans="2:59" x14ac:dyDescent="0.25">
      <c r="B48" s="4"/>
      <c r="C48" s="2"/>
      <c r="D48" s="4"/>
      <c r="E48" s="25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</row>
    <row r="49" spans="2:59" x14ac:dyDescent="0.25">
      <c r="B49" s="4"/>
      <c r="C49" s="2"/>
      <c r="D49" s="4"/>
      <c r="E49" s="25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</row>
    <row r="50" spans="2:59" x14ac:dyDescent="0.25">
      <c r="B50" s="4"/>
      <c r="C50" s="2"/>
      <c r="D50" s="4"/>
      <c r="E50" s="25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</row>
    <row r="51" spans="2:59" x14ac:dyDescent="0.25">
      <c r="B51" s="4"/>
      <c r="C51" s="2"/>
      <c r="D51" s="4"/>
      <c r="E51" s="25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</row>
    <row r="52" spans="2:59" x14ac:dyDescent="0.25">
      <c r="B52" s="4"/>
      <c r="C52" s="2"/>
      <c r="D52" s="4"/>
      <c r="E52" s="25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</row>
    <row r="53" spans="2:59" x14ac:dyDescent="0.25">
      <c r="B53" s="4"/>
      <c r="C53" s="2"/>
      <c r="D53" s="4"/>
      <c r="E53" s="25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</row>
    <row r="54" spans="2:59" x14ac:dyDescent="0.25">
      <c r="B54" s="4"/>
      <c r="C54" s="2"/>
      <c r="D54" s="4"/>
      <c r="E54" s="25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</row>
    <row r="55" spans="2:59" x14ac:dyDescent="0.25">
      <c r="B55" s="4"/>
      <c r="C55" s="2"/>
      <c r="D55" s="4"/>
      <c r="E55" s="25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</row>
    <row r="56" spans="2:59" x14ac:dyDescent="0.25">
      <c r="B56" s="4"/>
      <c r="C56" s="2"/>
      <c r="D56" s="4"/>
      <c r="E56" s="25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</row>
    <row r="57" spans="2:59" x14ac:dyDescent="0.25">
      <c r="B57" s="4"/>
      <c r="C57" s="2"/>
      <c r="D57" s="4"/>
      <c r="E57" s="25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</row>
    <row r="58" spans="2:59" x14ac:dyDescent="0.25">
      <c r="B58" s="4"/>
      <c r="C58" s="2"/>
      <c r="D58" s="4"/>
      <c r="E58" s="25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</row>
    <row r="59" spans="2:59" x14ac:dyDescent="0.25">
      <c r="B59" s="4"/>
      <c r="C59" s="2"/>
      <c r="D59" s="4"/>
      <c r="E59" s="25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</row>
    <row r="60" spans="2:59" x14ac:dyDescent="0.25">
      <c r="B60" s="4"/>
      <c r="C60" s="2"/>
      <c r="D60" s="4"/>
      <c r="E60" s="25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</row>
    <row r="61" spans="2:59" x14ac:dyDescent="0.25">
      <c r="B61" s="4"/>
      <c r="C61" s="2"/>
      <c r="D61" s="4"/>
      <c r="E61" s="25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</row>
    <row r="62" spans="2:59" x14ac:dyDescent="0.25">
      <c r="B62" s="4"/>
      <c r="C62" s="2"/>
      <c r="D62" s="4"/>
      <c r="E62" s="25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</row>
    <row r="63" spans="2:59" x14ac:dyDescent="0.25">
      <c r="B63" s="4"/>
      <c r="C63" s="2"/>
      <c r="D63" s="4"/>
      <c r="E63" s="25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</row>
    <row r="64" spans="2:59" x14ac:dyDescent="0.25">
      <c r="B64" s="4"/>
      <c r="C64" s="2"/>
      <c r="D64" s="4"/>
      <c r="E64" s="2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</row>
    <row r="65" spans="2:59" x14ac:dyDescent="0.25">
      <c r="B65" s="4"/>
      <c r="C65" s="2"/>
      <c r="D65" s="4"/>
      <c r="E65" s="2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</row>
    <row r="66" spans="2:59" x14ac:dyDescent="0.25">
      <c r="B66" s="4"/>
      <c r="C66" s="2"/>
      <c r="D66" s="4"/>
      <c r="E66" s="2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</row>
    <row r="67" spans="2:59" x14ac:dyDescent="0.25">
      <c r="B67" s="4"/>
      <c r="C67" s="2"/>
      <c r="D67" s="4"/>
      <c r="E67" s="2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</row>
    <row r="68" spans="2:59" x14ac:dyDescent="0.25">
      <c r="B68" s="4"/>
      <c r="C68" s="2"/>
      <c r="D68" s="4"/>
      <c r="E68" s="25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</row>
    <row r="69" spans="2:59" x14ac:dyDescent="0.25">
      <c r="B69" s="4"/>
      <c r="C69" s="2"/>
      <c r="D69" s="4"/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</row>
    <row r="70" spans="2:59" x14ac:dyDescent="0.25">
      <c r="B70" s="4"/>
      <c r="C70" s="2"/>
      <c r="D70" s="4"/>
      <c r="E70" s="25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</row>
    <row r="71" spans="2:59" x14ac:dyDescent="0.25">
      <c r="B71" s="4"/>
      <c r="C71" s="2"/>
      <c r="D71" s="4"/>
      <c r="E71" s="25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</row>
    <row r="72" spans="2:59" x14ac:dyDescent="0.25">
      <c r="B72" s="4"/>
      <c r="C72" s="2"/>
      <c r="D72" s="4"/>
      <c r="E72" s="25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</row>
    <row r="73" spans="2:59" x14ac:dyDescent="0.25">
      <c r="B73" s="4"/>
      <c r="C73" s="2"/>
      <c r="D73" s="4"/>
      <c r="E73" s="25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</row>
    <row r="74" spans="2:59" x14ac:dyDescent="0.25">
      <c r="B74" s="4"/>
      <c r="C74" s="2"/>
      <c r="D74" s="4"/>
      <c r="E74" s="25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</row>
    <row r="75" spans="2:59" x14ac:dyDescent="0.25">
      <c r="B75" s="4"/>
      <c r="C75" s="2"/>
      <c r="D75" s="4"/>
      <c r="E75" s="25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</row>
    <row r="76" spans="2:59" x14ac:dyDescent="0.25">
      <c r="B76" s="4"/>
      <c r="C76" s="2"/>
      <c r="D76" s="4"/>
      <c r="E76" s="25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</row>
    <row r="77" spans="2:59" x14ac:dyDescent="0.25">
      <c r="B77" s="4"/>
      <c r="C77" s="2"/>
      <c r="D77" s="4"/>
      <c r="E77" s="25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</row>
    <row r="78" spans="2:59" x14ac:dyDescent="0.25">
      <c r="B78" s="4"/>
      <c r="C78" s="2"/>
      <c r="D78" s="4"/>
      <c r="E78" s="25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</row>
    <row r="79" spans="2:59" x14ac:dyDescent="0.25">
      <c r="B79" s="4"/>
      <c r="C79" s="2"/>
      <c r="D79" s="4"/>
      <c r="E79" s="25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</row>
    <row r="80" spans="2:59" x14ac:dyDescent="0.25">
      <c r="B80" s="4"/>
      <c r="C80" s="2"/>
      <c r="D80" s="4"/>
      <c r="E80" s="25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</row>
    <row r="81" spans="2:59" x14ac:dyDescent="0.25">
      <c r="B81" s="4"/>
      <c r="C81" s="2"/>
      <c r="D81" s="4"/>
      <c r="E81" s="25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</row>
    <row r="82" spans="2:59" x14ac:dyDescent="0.25">
      <c r="B82" s="4"/>
      <c r="C82" s="2"/>
      <c r="D82" s="4"/>
      <c r="E82" s="25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</row>
    <row r="83" spans="2:59" x14ac:dyDescent="0.25">
      <c r="B83" s="4"/>
      <c r="C83" s="2"/>
      <c r="D83" s="4"/>
      <c r="E83" s="25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</row>
    <row r="84" spans="2:59" x14ac:dyDescent="0.25">
      <c r="B84" s="4"/>
      <c r="C84" s="2"/>
      <c r="D84" s="4"/>
      <c r="E84" s="25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</row>
    <row r="85" spans="2:59" x14ac:dyDescent="0.25">
      <c r="B85" s="4"/>
      <c r="C85" s="2"/>
      <c r="D85" s="4"/>
      <c r="E85" s="25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</row>
    <row r="86" spans="2:59" x14ac:dyDescent="0.25">
      <c r="B86" s="4"/>
      <c r="C86" s="2"/>
      <c r="D86" s="4"/>
      <c r="E86" s="25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</row>
    <row r="87" spans="2:59" x14ac:dyDescent="0.25">
      <c r="B87" s="4"/>
      <c r="C87" s="2"/>
      <c r="D87" s="4"/>
      <c r="E87" s="25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</row>
    <row r="88" spans="2:59" x14ac:dyDescent="0.25">
      <c r="B88" s="4"/>
      <c r="C88" s="2"/>
      <c r="D88" s="4"/>
      <c r="E88" s="25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</row>
    <row r="89" spans="2:59" x14ac:dyDescent="0.25">
      <c r="B89" s="4"/>
      <c r="C89" s="2"/>
      <c r="D89" s="4"/>
      <c r="E89" s="25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</row>
    <row r="90" spans="2:59" x14ac:dyDescent="0.25">
      <c r="B90" s="4"/>
      <c r="C90" s="2"/>
      <c r="D90" s="4"/>
      <c r="E90" s="25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</row>
    <row r="91" spans="2:59" x14ac:dyDescent="0.25">
      <c r="B91" s="4"/>
      <c r="C91" s="2"/>
      <c r="D91" s="4"/>
      <c r="E91" s="25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</row>
    <row r="92" spans="2:59" x14ac:dyDescent="0.25">
      <c r="B92" s="4"/>
      <c r="C92" s="2"/>
      <c r="D92" s="4"/>
      <c r="E92" s="25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</row>
    <row r="93" spans="2:59" x14ac:dyDescent="0.25">
      <c r="B93" s="4"/>
      <c r="C93" s="2"/>
      <c r="D93" s="4"/>
      <c r="E93" s="25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</row>
    <row r="94" spans="2:59" x14ac:dyDescent="0.25">
      <c r="B94" s="4"/>
      <c r="C94" s="2"/>
      <c r="D94" s="4"/>
      <c r="E94" s="25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</row>
    <row r="95" spans="2:59" x14ac:dyDescent="0.25">
      <c r="B95" s="4"/>
      <c r="C95" s="2"/>
      <c r="D95" s="4"/>
      <c r="E95" s="25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</row>
    <row r="96" spans="2:59" x14ac:dyDescent="0.25">
      <c r="B96" s="4"/>
      <c r="C96" s="2"/>
      <c r="D96" s="4"/>
      <c r="E96" s="25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</row>
    <row r="97" spans="2:59" x14ac:dyDescent="0.25">
      <c r="B97" s="4"/>
      <c r="C97" s="2"/>
      <c r="D97" s="4"/>
      <c r="E97" s="25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</row>
    <row r="98" spans="2:59" x14ac:dyDescent="0.25">
      <c r="B98" s="4"/>
      <c r="C98" s="2"/>
      <c r="D98" s="4"/>
      <c r="E98" s="25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</row>
    <row r="99" spans="2:59" x14ac:dyDescent="0.25">
      <c r="B99" s="4"/>
      <c r="C99" s="2"/>
      <c r="D99" s="4"/>
      <c r="E99" s="25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</row>
    <row r="100" spans="2:59" x14ac:dyDescent="0.25">
      <c r="B100" s="4"/>
      <c r="C100" s="2"/>
      <c r="D100" s="4"/>
      <c r="E100" s="25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</row>
    <row r="101" spans="2:59" x14ac:dyDescent="0.25">
      <c r="B101" s="4"/>
      <c r="C101" s="2"/>
      <c r="D101" s="4"/>
      <c r="E101" s="25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</row>
    <row r="102" spans="2:59" x14ac:dyDescent="0.25">
      <c r="B102" s="4"/>
      <c r="C102" s="2"/>
      <c r="D102" s="4"/>
      <c r="E102" s="25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</row>
    <row r="103" spans="2:59" x14ac:dyDescent="0.25">
      <c r="B103" s="4"/>
      <c r="C103" s="2"/>
      <c r="D103" s="4"/>
      <c r="E103" s="25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</row>
    <row r="104" spans="2:59" x14ac:dyDescent="0.25">
      <c r="B104" s="4"/>
      <c r="C104" s="2"/>
      <c r="D104" s="4"/>
      <c r="E104" s="25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</row>
    <row r="105" spans="2:59" x14ac:dyDescent="0.25">
      <c r="B105" s="4"/>
      <c r="C105" s="2"/>
      <c r="D105" s="4"/>
      <c r="E105" s="25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</row>
    <row r="106" spans="2:59" x14ac:dyDescent="0.25">
      <c r="B106" s="4"/>
      <c r="C106" s="2"/>
      <c r="D106" s="4"/>
      <c r="E106" s="25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</row>
    <row r="107" spans="2:59" x14ac:dyDescent="0.25">
      <c r="B107" s="4"/>
      <c r="C107" s="2"/>
      <c r="D107" s="4"/>
      <c r="E107" s="25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</row>
    <row r="108" spans="2:59" x14ac:dyDescent="0.25">
      <c r="B108" s="4"/>
      <c r="C108" s="2"/>
      <c r="D108" s="4"/>
      <c r="E108" s="25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</row>
    <row r="109" spans="2:59" x14ac:dyDescent="0.25">
      <c r="B109" s="4"/>
      <c r="C109" s="2"/>
      <c r="D109" s="4"/>
      <c r="E109" s="25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</row>
    <row r="110" spans="2:59" x14ac:dyDescent="0.25">
      <c r="B110" s="4"/>
      <c r="C110" s="2"/>
      <c r="D110" s="4"/>
      <c r="E110" s="25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</row>
    <row r="111" spans="2:59" x14ac:dyDescent="0.25">
      <c r="E111" s="28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</row>
    <row r="112" spans="2:59" x14ac:dyDescent="0.25">
      <c r="E112" s="28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</row>
    <row r="113" spans="5:59" x14ac:dyDescent="0.25">
      <c r="E113" s="28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</row>
    <row r="114" spans="5:59" x14ac:dyDescent="0.25">
      <c r="E114" s="28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</row>
    <row r="115" spans="5:59" x14ac:dyDescent="0.25">
      <c r="E115" s="28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</row>
    <row r="116" spans="5:59" x14ac:dyDescent="0.25">
      <c r="E116" s="28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</row>
    <row r="117" spans="5:59" x14ac:dyDescent="0.25">
      <c r="E117" s="28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</row>
    <row r="118" spans="5:59" x14ac:dyDescent="0.25">
      <c r="E118" s="28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</row>
    <row r="119" spans="5:59" x14ac:dyDescent="0.25">
      <c r="E119" s="2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</row>
    <row r="120" spans="5:59" x14ac:dyDescent="0.25">
      <c r="E120" s="28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</row>
    <row r="121" spans="5:59" x14ac:dyDescent="0.25">
      <c r="E121" s="28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</row>
    <row r="122" spans="5:59" x14ac:dyDescent="0.25">
      <c r="E122" s="28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</row>
    <row r="123" spans="5:59" x14ac:dyDescent="0.25">
      <c r="E123" s="28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</row>
    <row r="124" spans="5:59" x14ac:dyDescent="0.25">
      <c r="E124" s="28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</row>
    <row r="125" spans="5:59" x14ac:dyDescent="0.25">
      <c r="E125" s="28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</row>
    <row r="126" spans="5:59" x14ac:dyDescent="0.25">
      <c r="E126" s="28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</row>
    <row r="127" spans="5:59" x14ac:dyDescent="0.25">
      <c r="E127" s="28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</row>
    <row r="128" spans="5:59" x14ac:dyDescent="0.25">
      <c r="E128" s="28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</row>
    <row r="129" spans="5:59" x14ac:dyDescent="0.25">
      <c r="E129" s="28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</row>
    <row r="130" spans="5:59" x14ac:dyDescent="0.25">
      <c r="E130" s="28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</row>
    <row r="131" spans="5:59" x14ac:dyDescent="0.25">
      <c r="E131" s="28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</row>
    <row r="132" spans="5:59" x14ac:dyDescent="0.25">
      <c r="E132" s="28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</row>
    <row r="133" spans="5:59" x14ac:dyDescent="0.25">
      <c r="E133" s="28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</row>
    <row r="134" spans="5:59" x14ac:dyDescent="0.25">
      <c r="E134" s="28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</row>
    <row r="135" spans="5:59" x14ac:dyDescent="0.25">
      <c r="E135" s="28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</row>
    <row r="136" spans="5:59" x14ac:dyDescent="0.25">
      <c r="E136" s="28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</row>
    <row r="137" spans="5:59" x14ac:dyDescent="0.25">
      <c r="E137" s="28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</row>
    <row r="138" spans="5:59" x14ac:dyDescent="0.25">
      <c r="E138" s="28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</row>
    <row r="139" spans="5:59" x14ac:dyDescent="0.25">
      <c r="E139" s="28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</row>
    <row r="140" spans="5:59" x14ac:dyDescent="0.25">
      <c r="E140" s="28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</row>
    <row r="141" spans="5:59" x14ac:dyDescent="0.25">
      <c r="E141" s="28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</row>
    <row r="142" spans="5:59" x14ac:dyDescent="0.25">
      <c r="E142" s="28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</row>
    <row r="143" spans="5:59" x14ac:dyDescent="0.25">
      <c r="E143" s="28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</row>
    <row r="144" spans="5:59" x14ac:dyDescent="0.25">
      <c r="E144" s="28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</row>
    <row r="145" spans="5:59" x14ac:dyDescent="0.25">
      <c r="E145" s="28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</row>
    <row r="146" spans="5:59" x14ac:dyDescent="0.25">
      <c r="E146" s="28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</row>
    <row r="147" spans="5:59" x14ac:dyDescent="0.25">
      <c r="E147" s="28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</row>
    <row r="148" spans="5:59" x14ac:dyDescent="0.25">
      <c r="E148" s="28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</row>
    <row r="149" spans="5:59" x14ac:dyDescent="0.25">
      <c r="E149" s="28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</row>
    <row r="150" spans="5:59" x14ac:dyDescent="0.25">
      <c r="E150" s="28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</row>
    <row r="151" spans="5:59" x14ac:dyDescent="0.25">
      <c r="E151" s="28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</row>
    <row r="152" spans="5:59" x14ac:dyDescent="0.25">
      <c r="E152" s="28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</row>
    <row r="153" spans="5:59" x14ac:dyDescent="0.25">
      <c r="E153" s="28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</row>
    <row r="154" spans="5:59" x14ac:dyDescent="0.25">
      <c r="E154" s="28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</row>
    <row r="155" spans="5:59" x14ac:dyDescent="0.25">
      <c r="E155" s="28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</row>
    <row r="156" spans="5:59" x14ac:dyDescent="0.25">
      <c r="E156" s="28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</row>
    <row r="157" spans="5:59" x14ac:dyDescent="0.25">
      <c r="E157" s="28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</row>
    <row r="158" spans="5:59" x14ac:dyDescent="0.25">
      <c r="E158" s="28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</row>
    <row r="159" spans="5:59" x14ac:dyDescent="0.25">
      <c r="E159" s="28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</row>
    <row r="160" spans="5:59" x14ac:dyDescent="0.25">
      <c r="E160" s="28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</row>
    <row r="161" spans="5:59" x14ac:dyDescent="0.25">
      <c r="E161" s="28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</row>
    <row r="162" spans="5:59" x14ac:dyDescent="0.25">
      <c r="E162" s="28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</row>
    <row r="163" spans="5:59" x14ac:dyDescent="0.25">
      <c r="E163" s="28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</row>
    <row r="164" spans="5:59" x14ac:dyDescent="0.25">
      <c r="E164" s="28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</row>
    <row r="165" spans="5:59" x14ac:dyDescent="0.25">
      <c r="E165" s="28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</row>
    <row r="166" spans="5:59" x14ac:dyDescent="0.25">
      <c r="E166" s="28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</row>
    <row r="167" spans="5:59" x14ac:dyDescent="0.25">
      <c r="E167" s="28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</row>
    <row r="168" spans="5:59" x14ac:dyDescent="0.25">
      <c r="E168" s="28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</row>
    <row r="169" spans="5:59" x14ac:dyDescent="0.25">
      <c r="E169" s="28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</row>
    <row r="170" spans="5:59" x14ac:dyDescent="0.25">
      <c r="E170" s="28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</row>
    <row r="171" spans="5:59" x14ac:dyDescent="0.25">
      <c r="E171" s="28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</row>
    <row r="172" spans="5:59" x14ac:dyDescent="0.25">
      <c r="E172" s="28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</row>
    <row r="173" spans="5:59" x14ac:dyDescent="0.25">
      <c r="E173" s="28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</row>
    <row r="174" spans="5:59" x14ac:dyDescent="0.25">
      <c r="E174" s="28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</row>
    <row r="175" spans="5:59" x14ac:dyDescent="0.25">
      <c r="E175" s="28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</row>
    <row r="176" spans="5:59" x14ac:dyDescent="0.25">
      <c r="E176" s="28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</row>
    <row r="177" spans="5:59" x14ac:dyDescent="0.25">
      <c r="E177" s="28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</row>
    <row r="178" spans="5:59" x14ac:dyDescent="0.25">
      <c r="E178" s="28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</row>
    <row r="179" spans="5:59" x14ac:dyDescent="0.25">
      <c r="E179" s="28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</row>
    <row r="180" spans="5:59" x14ac:dyDescent="0.25">
      <c r="E180" s="28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</row>
    <row r="181" spans="5:59" x14ac:dyDescent="0.25">
      <c r="E181" s="28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</row>
    <row r="182" spans="5:59" x14ac:dyDescent="0.25">
      <c r="E182" s="28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</row>
    <row r="183" spans="5:59" x14ac:dyDescent="0.25">
      <c r="E183" s="28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</row>
    <row r="184" spans="5:59" x14ac:dyDescent="0.25">
      <c r="E184" s="28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</row>
    <row r="185" spans="5:59" x14ac:dyDescent="0.25">
      <c r="E185" s="28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</row>
    <row r="186" spans="5:59" x14ac:dyDescent="0.25">
      <c r="E186" s="28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</row>
    <row r="187" spans="5:59" x14ac:dyDescent="0.25">
      <c r="E187" s="28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</row>
    <row r="188" spans="5:59" x14ac:dyDescent="0.25">
      <c r="E188" s="28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</row>
    <row r="189" spans="5:59" x14ac:dyDescent="0.25">
      <c r="E189" s="28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</row>
    <row r="190" spans="5:59" x14ac:dyDescent="0.25">
      <c r="E190" s="28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</row>
    <row r="191" spans="5:59" x14ac:dyDescent="0.25">
      <c r="E191" s="28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</row>
    <row r="192" spans="5:59" x14ac:dyDescent="0.25">
      <c r="E192" s="28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</row>
    <row r="193" spans="5:59" x14ac:dyDescent="0.25">
      <c r="E193" s="28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</row>
    <row r="194" spans="5:59" x14ac:dyDescent="0.25">
      <c r="E194" s="28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</row>
    <row r="195" spans="5:59" x14ac:dyDescent="0.25">
      <c r="E195" s="28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</row>
    <row r="196" spans="5:59" x14ac:dyDescent="0.25">
      <c r="E196" s="28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</row>
    <row r="197" spans="5:59" x14ac:dyDescent="0.25">
      <c r="E197" s="28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</row>
    <row r="198" spans="5:59" x14ac:dyDescent="0.25">
      <c r="E198" s="28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</row>
    <row r="199" spans="5:59" x14ac:dyDescent="0.25">
      <c r="E199" s="28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</row>
    <row r="200" spans="5:59" x14ac:dyDescent="0.25">
      <c r="E200" s="28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</row>
    <row r="201" spans="5:59" x14ac:dyDescent="0.25">
      <c r="E201" s="28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</row>
    <row r="202" spans="5:59" x14ac:dyDescent="0.25">
      <c r="E202" s="28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</row>
    <row r="203" spans="5:59" x14ac:dyDescent="0.25">
      <c r="E203" s="28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</row>
    <row r="204" spans="5:59" x14ac:dyDescent="0.25">
      <c r="E204" s="28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</row>
    <row r="205" spans="5:59" x14ac:dyDescent="0.25">
      <c r="E205" s="28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</row>
    <row r="206" spans="5:59" x14ac:dyDescent="0.25">
      <c r="E206" s="28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</row>
    <row r="207" spans="5:59" x14ac:dyDescent="0.25">
      <c r="E207" s="28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</row>
    <row r="208" spans="5:59" x14ac:dyDescent="0.25">
      <c r="E208" s="28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</row>
    <row r="209" spans="5:59" x14ac:dyDescent="0.25">
      <c r="E209" s="28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</row>
    <row r="210" spans="5:59" x14ac:dyDescent="0.25">
      <c r="E210" s="28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</row>
    <row r="211" spans="5:59" x14ac:dyDescent="0.25">
      <c r="E211" s="28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</row>
    <row r="212" spans="5:59" x14ac:dyDescent="0.25">
      <c r="E212" s="28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</row>
    <row r="213" spans="5:59" x14ac:dyDescent="0.25">
      <c r="E213" s="28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</row>
    <row r="214" spans="5:59" x14ac:dyDescent="0.25">
      <c r="E214" s="28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</row>
    <row r="215" spans="5:59" x14ac:dyDescent="0.25">
      <c r="E215" s="28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</row>
    <row r="216" spans="5:59" x14ac:dyDescent="0.25">
      <c r="E216" s="28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</row>
    <row r="217" spans="5:59" x14ac:dyDescent="0.25">
      <c r="E217" s="28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</row>
    <row r="218" spans="5:59" x14ac:dyDescent="0.25">
      <c r="E218" s="28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</row>
    <row r="219" spans="5:59" x14ac:dyDescent="0.25">
      <c r="E219" s="28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</row>
    <row r="220" spans="5:59" x14ac:dyDescent="0.25">
      <c r="E220" s="28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</row>
    <row r="221" spans="5:59" x14ac:dyDescent="0.25">
      <c r="E221" s="28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</row>
    <row r="222" spans="5:59" x14ac:dyDescent="0.25">
      <c r="E222" s="28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</row>
    <row r="223" spans="5:59" x14ac:dyDescent="0.25">
      <c r="E223" s="28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</row>
    <row r="224" spans="5:59" x14ac:dyDescent="0.25">
      <c r="E224" s="28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</row>
    <row r="225" spans="5:59" x14ac:dyDescent="0.25">
      <c r="E225" s="28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</row>
    <row r="226" spans="5:59" x14ac:dyDescent="0.25">
      <c r="E226" s="28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</row>
    <row r="227" spans="5:59" x14ac:dyDescent="0.25">
      <c r="E227" s="28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</row>
    <row r="228" spans="5:59" x14ac:dyDescent="0.25">
      <c r="E228" s="28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</row>
    <row r="229" spans="5:59" x14ac:dyDescent="0.25">
      <c r="E229" s="28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</row>
    <row r="230" spans="5:59" x14ac:dyDescent="0.25">
      <c r="E230" s="28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</row>
    <row r="231" spans="5:59" x14ac:dyDescent="0.25">
      <c r="E231" s="28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</row>
    <row r="232" spans="5:59" x14ac:dyDescent="0.25">
      <c r="E232" s="28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</row>
    <row r="233" spans="5:59" x14ac:dyDescent="0.25">
      <c r="E233" s="28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</row>
    <row r="234" spans="5:59" x14ac:dyDescent="0.25">
      <c r="E234" s="28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</row>
    <row r="235" spans="5:59" x14ac:dyDescent="0.25">
      <c r="E235" s="28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</row>
    <row r="236" spans="5:59" x14ac:dyDescent="0.25">
      <c r="E236" s="28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</row>
    <row r="237" spans="5:59" x14ac:dyDescent="0.25">
      <c r="E237" s="28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</row>
    <row r="238" spans="5:59" x14ac:dyDescent="0.25">
      <c r="E238" s="28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</row>
    <row r="239" spans="5:59" x14ac:dyDescent="0.25">
      <c r="E239" s="28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</row>
    <row r="240" spans="5:59" x14ac:dyDescent="0.25">
      <c r="E240" s="28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</row>
    <row r="241" spans="5:59" x14ac:dyDescent="0.25">
      <c r="E241" s="28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</row>
    <row r="242" spans="5:59" x14ac:dyDescent="0.25">
      <c r="E242" s="28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</row>
    <row r="243" spans="5:59" x14ac:dyDescent="0.25">
      <c r="E243" s="28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</row>
    <row r="244" spans="5:59" x14ac:dyDescent="0.25">
      <c r="E244" s="28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</row>
    <row r="245" spans="5:59" x14ac:dyDescent="0.25">
      <c r="E245" s="28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</row>
    <row r="246" spans="5:59" x14ac:dyDescent="0.25">
      <c r="E246" s="28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</row>
    <row r="247" spans="5:59" x14ac:dyDescent="0.25">
      <c r="E247" s="28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</row>
    <row r="248" spans="5:59" x14ac:dyDescent="0.25">
      <c r="E248" s="28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</row>
    <row r="249" spans="5:59" x14ac:dyDescent="0.25">
      <c r="E249" s="28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</row>
    <row r="250" spans="5:59" x14ac:dyDescent="0.25">
      <c r="E250" s="28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</row>
    <row r="251" spans="5:59" x14ac:dyDescent="0.25">
      <c r="E251" s="28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</row>
    <row r="252" spans="5:59" x14ac:dyDescent="0.25">
      <c r="E252" s="28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</row>
    <row r="253" spans="5:59" x14ac:dyDescent="0.25">
      <c r="E253" s="28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</row>
    <row r="254" spans="5:59" x14ac:dyDescent="0.25">
      <c r="E254" s="28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</row>
    <row r="255" spans="5:59" x14ac:dyDescent="0.25">
      <c r="E255" s="28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</row>
    <row r="256" spans="5:59" x14ac:dyDescent="0.25">
      <c r="E256" s="28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</row>
    <row r="257" spans="5:59" x14ac:dyDescent="0.25">
      <c r="E257" s="28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</row>
    <row r="258" spans="5:59" x14ac:dyDescent="0.25">
      <c r="E258" s="28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</row>
    <row r="259" spans="5:59" x14ac:dyDescent="0.25">
      <c r="E259" s="28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</row>
    <row r="260" spans="5:59" x14ac:dyDescent="0.25">
      <c r="E260" s="28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</row>
    <row r="261" spans="5:59" x14ac:dyDescent="0.25">
      <c r="E261" s="28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</row>
    <row r="262" spans="5:59" x14ac:dyDescent="0.25">
      <c r="E262" s="28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</row>
    <row r="263" spans="5:59" x14ac:dyDescent="0.25">
      <c r="E263" s="28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</row>
    <row r="264" spans="5:59" x14ac:dyDescent="0.25">
      <c r="E264" s="28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</row>
    <row r="265" spans="5:59" x14ac:dyDescent="0.25">
      <c r="E265" s="28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</row>
    <row r="266" spans="5:59" x14ac:dyDescent="0.25">
      <c r="E266" s="28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</row>
    <row r="267" spans="5:59" x14ac:dyDescent="0.25">
      <c r="E267" s="28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</row>
    <row r="268" spans="5:59" x14ac:dyDescent="0.25">
      <c r="E268" s="28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</row>
    <row r="269" spans="5:59" x14ac:dyDescent="0.25">
      <c r="E269" s="28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</row>
    <row r="270" spans="5:59" x14ac:dyDescent="0.25">
      <c r="E270" s="28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</row>
    <row r="271" spans="5:59" x14ac:dyDescent="0.25">
      <c r="E271" s="28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</row>
    <row r="272" spans="5:59" x14ac:dyDescent="0.25">
      <c r="E272" s="28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</row>
    <row r="273" spans="5:59" x14ac:dyDescent="0.25">
      <c r="E273" s="28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</row>
    <row r="274" spans="5:59" x14ac:dyDescent="0.25">
      <c r="E274" s="28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</row>
    <row r="275" spans="5:59" x14ac:dyDescent="0.25">
      <c r="E275" s="28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</row>
    <row r="276" spans="5:59" x14ac:dyDescent="0.25">
      <c r="E276" s="28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</row>
    <row r="277" spans="5:59" x14ac:dyDescent="0.25">
      <c r="E277" s="28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</row>
    <row r="278" spans="5:59" x14ac:dyDescent="0.25">
      <c r="E278" s="28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</row>
    <row r="279" spans="5:59" x14ac:dyDescent="0.25">
      <c r="E279" s="28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</row>
    <row r="280" spans="5:59" x14ac:dyDescent="0.25">
      <c r="E280" s="28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</row>
    <row r="281" spans="5:59" x14ac:dyDescent="0.25">
      <c r="E281" s="28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</row>
    <row r="282" spans="5:59" x14ac:dyDescent="0.25">
      <c r="E282" s="28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</row>
    <row r="283" spans="5:59" x14ac:dyDescent="0.25">
      <c r="E283" s="28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</row>
    <row r="284" spans="5:59" x14ac:dyDescent="0.25">
      <c r="E284" s="28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</row>
    <row r="285" spans="5:59" x14ac:dyDescent="0.25">
      <c r="E285" s="28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</row>
    <row r="286" spans="5:59" x14ac:dyDescent="0.25">
      <c r="E286" s="28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</row>
    <row r="287" spans="5:59" x14ac:dyDescent="0.25">
      <c r="E287" s="28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</row>
    <row r="288" spans="5:59" x14ac:dyDescent="0.25">
      <c r="E288" s="28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</row>
    <row r="289" spans="5:59" x14ac:dyDescent="0.25">
      <c r="E289" s="28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</row>
    <row r="290" spans="5:59" x14ac:dyDescent="0.25">
      <c r="E290" s="28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</row>
    <row r="291" spans="5:59" x14ac:dyDescent="0.25">
      <c r="E291" s="28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</row>
    <row r="292" spans="5:59" x14ac:dyDescent="0.25">
      <c r="E292" s="28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</row>
    <row r="293" spans="5:59" x14ac:dyDescent="0.25">
      <c r="E293" s="28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</row>
    <row r="294" spans="5:59" x14ac:dyDescent="0.25">
      <c r="E294" s="28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</row>
    <row r="295" spans="5:59" x14ac:dyDescent="0.25">
      <c r="E295" s="28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</row>
    <row r="296" spans="5:59" x14ac:dyDescent="0.25">
      <c r="E296" s="28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</row>
    <row r="297" spans="5:59" x14ac:dyDescent="0.25">
      <c r="E297" s="28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</row>
    <row r="298" spans="5:59" x14ac:dyDescent="0.25">
      <c r="E298" s="28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</row>
    <row r="299" spans="5:59" x14ac:dyDescent="0.25">
      <c r="E299" s="28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</row>
    <row r="300" spans="5:59" x14ac:dyDescent="0.25">
      <c r="E300" s="28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</row>
    <row r="301" spans="5:59" x14ac:dyDescent="0.25">
      <c r="E301" s="28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</row>
    <row r="302" spans="5:59" x14ac:dyDescent="0.25">
      <c r="E302" s="28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</row>
    <row r="303" spans="5:59" x14ac:dyDescent="0.25">
      <c r="E303" s="28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</row>
    <row r="304" spans="5:59" x14ac:dyDescent="0.25">
      <c r="E304" s="28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</row>
    <row r="305" spans="5:59" x14ac:dyDescent="0.25">
      <c r="E305" s="28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</row>
    <row r="306" spans="5:59" x14ac:dyDescent="0.25">
      <c r="E306" s="28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</row>
    <row r="307" spans="5:59" x14ac:dyDescent="0.25">
      <c r="E307" s="28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</row>
    <row r="308" spans="5:59" x14ac:dyDescent="0.25">
      <c r="E308" s="28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</row>
    <row r="309" spans="5:59" x14ac:dyDescent="0.25">
      <c r="E309" s="28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</row>
    <row r="310" spans="5:59" x14ac:dyDescent="0.25">
      <c r="E310" s="28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</row>
    <row r="311" spans="5:59" x14ac:dyDescent="0.25">
      <c r="E311" s="28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</row>
    <row r="312" spans="5:59" x14ac:dyDescent="0.25">
      <c r="E312" s="28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</row>
    <row r="313" spans="5:59" x14ac:dyDescent="0.25">
      <c r="E313" s="28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</row>
    <row r="314" spans="5:59" x14ac:dyDescent="0.25">
      <c r="E314" s="28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</row>
    <row r="315" spans="5:59" x14ac:dyDescent="0.25">
      <c r="E315" s="28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</row>
    <row r="316" spans="5:59" x14ac:dyDescent="0.25">
      <c r="E316" s="28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</row>
    <row r="317" spans="5:59" x14ac:dyDescent="0.25">
      <c r="E317" s="28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</row>
    <row r="318" spans="5:59" x14ac:dyDescent="0.25">
      <c r="E318" s="28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</row>
    <row r="319" spans="5:59" x14ac:dyDescent="0.25">
      <c r="E319" s="28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</row>
    <row r="320" spans="5:59" x14ac:dyDescent="0.25">
      <c r="E320" s="28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</row>
    <row r="321" spans="5:59" x14ac:dyDescent="0.25">
      <c r="E321" s="28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</row>
    <row r="322" spans="5:59" x14ac:dyDescent="0.25">
      <c r="E322" s="28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</row>
    <row r="323" spans="5:59" x14ac:dyDescent="0.25">
      <c r="E323" s="28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</row>
    <row r="324" spans="5:59" x14ac:dyDescent="0.25">
      <c r="E324" s="28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</row>
    <row r="325" spans="5:59" x14ac:dyDescent="0.25">
      <c r="E325" s="28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</row>
    <row r="326" spans="5:59" x14ac:dyDescent="0.25">
      <c r="E326" s="28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</row>
    <row r="327" spans="5:59" x14ac:dyDescent="0.25">
      <c r="E327" s="28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</row>
    <row r="328" spans="5:59" x14ac:dyDescent="0.25">
      <c r="E328" s="28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</row>
    <row r="329" spans="5:59" x14ac:dyDescent="0.25">
      <c r="E329" s="28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</row>
    <row r="330" spans="5:59" x14ac:dyDescent="0.25">
      <c r="E330" s="28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</row>
    <row r="331" spans="5:59" x14ac:dyDescent="0.25">
      <c r="E331" s="28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</row>
    <row r="332" spans="5:59" x14ac:dyDescent="0.25">
      <c r="E332" s="28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</row>
    <row r="333" spans="5:59" x14ac:dyDescent="0.25">
      <c r="E333" s="28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</row>
    <row r="334" spans="5:59" x14ac:dyDescent="0.25">
      <c r="E334" s="28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</row>
    <row r="335" spans="5:59" x14ac:dyDescent="0.25">
      <c r="E335" s="28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</row>
    <row r="336" spans="5:59" x14ac:dyDescent="0.25">
      <c r="E336" s="28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</row>
    <row r="337" spans="5:59" x14ac:dyDescent="0.25">
      <c r="E337" s="28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</row>
    <row r="338" spans="5:59" x14ac:dyDescent="0.25">
      <c r="E338" s="28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</row>
    <row r="339" spans="5:59" x14ac:dyDescent="0.25">
      <c r="E339" s="28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</row>
    <row r="340" spans="5:59" x14ac:dyDescent="0.25">
      <c r="E340" s="28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</row>
    <row r="341" spans="5:59" x14ac:dyDescent="0.25">
      <c r="E341" s="28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</row>
    <row r="342" spans="5:59" x14ac:dyDescent="0.25">
      <c r="E342" s="28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</row>
    <row r="343" spans="5:59" x14ac:dyDescent="0.25">
      <c r="E343" s="28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</row>
    <row r="344" spans="5:59" x14ac:dyDescent="0.25">
      <c r="E344" s="28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</row>
    <row r="345" spans="5:59" x14ac:dyDescent="0.25">
      <c r="E345" s="28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</row>
    <row r="346" spans="5:59" x14ac:dyDescent="0.25">
      <c r="E346" s="28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</row>
    <row r="347" spans="5:59" x14ac:dyDescent="0.25">
      <c r="E347" s="28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</row>
    <row r="348" spans="5:59" x14ac:dyDescent="0.25">
      <c r="E348" s="28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</row>
    <row r="349" spans="5:59" x14ac:dyDescent="0.25">
      <c r="E349" s="28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</row>
    <row r="350" spans="5:59" x14ac:dyDescent="0.25">
      <c r="E350" s="28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</row>
    <row r="351" spans="5:59" x14ac:dyDescent="0.25">
      <c r="E351" s="28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</row>
    <row r="352" spans="5:59" x14ac:dyDescent="0.25">
      <c r="E352" s="28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</row>
    <row r="353" spans="5:59" x14ac:dyDescent="0.25">
      <c r="E353" s="28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</row>
    <row r="354" spans="5:59" x14ac:dyDescent="0.25">
      <c r="E354" s="28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</row>
    <row r="355" spans="5:59" x14ac:dyDescent="0.25">
      <c r="E355" s="28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</row>
    <row r="356" spans="5:59" x14ac:dyDescent="0.25">
      <c r="E356" s="28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</row>
    <row r="357" spans="5:59" x14ac:dyDescent="0.25">
      <c r="E357" s="28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</row>
    <row r="358" spans="5:59" x14ac:dyDescent="0.25">
      <c r="E358" s="28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</row>
    <row r="359" spans="5:59" x14ac:dyDescent="0.25">
      <c r="E359" s="28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</row>
    <row r="360" spans="5:59" x14ac:dyDescent="0.25">
      <c r="E360" s="28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</row>
    <row r="361" spans="5:59" x14ac:dyDescent="0.25">
      <c r="E361" s="28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</row>
    <row r="362" spans="5:59" x14ac:dyDescent="0.25">
      <c r="E362" s="28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</row>
    <row r="363" spans="5:59" x14ac:dyDescent="0.25">
      <c r="E363" s="28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</row>
    <row r="364" spans="5:59" x14ac:dyDescent="0.25">
      <c r="E364" s="28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</row>
    <row r="365" spans="5:59" x14ac:dyDescent="0.25">
      <c r="E365" s="28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</row>
    <row r="366" spans="5:59" x14ac:dyDescent="0.25">
      <c r="E366" s="28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</row>
    <row r="367" spans="5:59" x14ac:dyDescent="0.25">
      <c r="E367" s="28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</row>
    <row r="368" spans="5:59" x14ac:dyDescent="0.25">
      <c r="E368" s="28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</row>
    <row r="369" spans="5:59" x14ac:dyDescent="0.25">
      <c r="E369" s="28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</row>
    <row r="370" spans="5:59" x14ac:dyDescent="0.25">
      <c r="E370" s="28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</row>
    <row r="371" spans="5:59" x14ac:dyDescent="0.25">
      <c r="E371" s="28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</row>
    <row r="372" spans="5:59" x14ac:dyDescent="0.25">
      <c r="E372" s="28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</row>
    <row r="373" spans="5:59" x14ac:dyDescent="0.25">
      <c r="E373" s="28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</row>
    <row r="374" spans="5:59" x14ac:dyDescent="0.25">
      <c r="E374" s="28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</row>
    <row r="375" spans="5:59" x14ac:dyDescent="0.25">
      <c r="E375" s="28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</row>
    <row r="376" spans="5:59" x14ac:dyDescent="0.25">
      <c r="E376" s="28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</row>
    <row r="377" spans="5:59" x14ac:dyDescent="0.25">
      <c r="E377" s="28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</row>
    <row r="378" spans="5:59" x14ac:dyDescent="0.25">
      <c r="E378" s="28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</row>
    <row r="379" spans="5:59" x14ac:dyDescent="0.25">
      <c r="E379" s="28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</row>
    <row r="380" spans="5:59" x14ac:dyDescent="0.25">
      <c r="E380" s="28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</row>
    <row r="381" spans="5:59" x14ac:dyDescent="0.25">
      <c r="E381" s="28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</row>
    <row r="382" spans="5:59" x14ac:dyDescent="0.25">
      <c r="E382" s="28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</row>
    <row r="383" spans="5:59" x14ac:dyDescent="0.25">
      <c r="E383" s="28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</row>
    <row r="384" spans="5:59" x14ac:dyDescent="0.25">
      <c r="E384" s="28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</row>
    <row r="385" spans="5:59" x14ac:dyDescent="0.25">
      <c r="E385" s="28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</row>
    <row r="386" spans="5:59" x14ac:dyDescent="0.25">
      <c r="E386" s="28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</row>
    <row r="387" spans="5:59" x14ac:dyDescent="0.25">
      <c r="E387" s="28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</row>
    <row r="388" spans="5:59" x14ac:dyDescent="0.25">
      <c r="E388" s="28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</row>
    <row r="389" spans="5:59" x14ac:dyDescent="0.25">
      <c r="E389" s="28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</row>
    <row r="390" spans="5:59" x14ac:dyDescent="0.25">
      <c r="E390" s="28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</row>
    <row r="391" spans="5:59" x14ac:dyDescent="0.25">
      <c r="E391" s="28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</row>
    <row r="392" spans="5:59" x14ac:dyDescent="0.25">
      <c r="E392" s="28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</row>
    <row r="393" spans="5:59" x14ac:dyDescent="0.25">
      <c r="E393" s="28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</row>
    <row r="394" spans="5:59" x14ac:dyDescent="0.25">
      <c r="E394" s="28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</row>
    <row r="395" spans="5:59" x14ac:dyDescent="0.25">
      <c r="E395" s="28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</row>
    <row r="396" spans="5:59" x14ac:dyDescent="0.25">
      <c r="E396" s="28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</row>
    <row r="397" spans="5:59" x14ac:dyDescent="0.25">
      <c r="E397" s="28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</row>
    <row r="398" spans="5:59" x14ac:dyDescent="0.25">
      <c r="E398" s="28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</row>
    <row r="399" spans="5:59" x14ac:dyDescent="0.25">
      <c r="E399" s="28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</row>
    <row r="400" spans="5:59" x14ac:dyDescent="0.25">
      <c r="E400" s="28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</row>
    <row r="401" spans="5:59" x14ac:dyDescent="0.25">
      <c r="E401" s="28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</row>
    <row r="402" spans="5:59" x14ac:dyDescent="0.25">
      <c r="E402" s="28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</row>
    <row r="403" spans="5:59" x14ac:dyDescent="0.25">
      <c r="E403" s="28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</row>
    <row r="404" spans="5:59" x14ac:dyDescent="0.25">
      <c r="E404" s="28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</row>
    <row r="405" spans="5:59" x14ac:dyDescent="0.25">
      <c r="E405" s="28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</row>
    <row r="406" spans="5:59" x14ac:dyDescent="0.25">
      <c r="E406" s="28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</row>
    <row r="407" spans="5:59" x14ac:dyDescent="0.25">
      <c r="E407" s="28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</row>
    <row r="408" spans="5:59" x14ac:dyDescent="0.25">
      <c r="E408" s="28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</row>
    <row r="409" spans="5:59" x14ac:dyDescent="0.25">
      <c r="E409" s="28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</row>
    <row r="410" spans="5:59" x14ac:dyDescent="0.25">
      <c r="E410" s="28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</row>
    <row r="411" spans="5:59" x14ac:dyDescent="0.25">
      <c r="E411" s="28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</row>
    <row r="412" spans="5:59" x14ac:dyDescent="0.25">
      <c r="E412" s="28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</row>
    <row r="413" spans="5:59" x14ac:dyDescent="0.25">
      <c r="E413" s="28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</row>
    <row r="414" spans="5:59" x14ac:dyDescent="0.25">
      <c r="E414" s="28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</row>
    <row r="415" spans="5:59" x14ac:dyDescent="0.25">
      <c r="E415" s="28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</row>
    <row r="416" spans="5:59" x14ac:dyDescent="0.25">
      <c r="E416" s="28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</row>
    <row r="417" spans="5:59" x14ac:dyDescent="0.25">
      <c r="E417" s="28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</row>
    <row r="418" spans="5:59" x14ac:dyDescent="0.25">
      <c r="E418" s="28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</row>
    <row r="419" spans="5:59" x14ac:dyDescent="0.25">
      <c r="E419" s="28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</row>
    <row r="420" spans="5:59" x14ac:dyDescent="0.25">
      <c r="E420" s="28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</row>
    <row r="421" spans="5:59" x14ac:dyDescent="0.25">
      <c r="E421" s="28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</row>
    <row r="422" spans="5:59" x14ac:dyDescent="0.25">
      <c r="E422" s="28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</row>
    <row r="423" spans="5:59" x14ac:dyDescent="0.25">
      <c r="E423" s="28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</row>
    <row r="424" spans="5:59" x14ac:dyDescent="0.25">
      <c r="E424" s="28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</row>
    <row r="425" spans="5:59" x14ac:dyDescent="0.25">
      <c r="E425" s="28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</row>
    <row r="426" spans="5:59" x14ac:dyDescent="0.25">
      <c r="E426" s="28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</row>
    <row r="427" spans="5:59" x14ac:dyDescent="0.25">
      <c r="E427" s="28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</row>
    <row r="428" spans="5:59" x14ac:dyDescent="0.25">
      <c r="E428" s="28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</row>
    <row r="429" spans="5:59" x14ac:dyDescent="0.25">
      <c r="E429" s="28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</row>
    <row r="430" spans="5:59" x14ac:dyDescent="0.25">
      <c r="E430" s="28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</row>
    <row r="431" spans="5:59" x14ac:dyDescent="0.25">
      <c r="E431" s="28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</row>
    <row r="432" spans="5:59" x14ac:dyDescent="0.25">
      <c r="E432" s="28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</row>
    <row r="433" spans="5:59" x14ac:dyDescent="0.25">
      <c r="E433" s="28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</row>
    <row r="434" spans="5:59" x14ac:dyDescent="0.25">
      <c r="E434" s="28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</row>
    <row r="435" spans="5:59" x14ac:dyDescent="0.25">
      <c r="E435" s="28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</row>
    <row r="436" spans="5:59" x14ac:dyDescent="0.25">
      <c r="E436" s="28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</row>
    <row r="437" spans="5:59" x14ac:dyDescent="0.25">
      <c r="E437" s="28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</row>
    <row r="438" spans="5:59" x14ac:dyDescent="0.25">
      <c r="E438" s="28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</row>
    <row r="439" spans="5:59" x14ac:dyDescent="0.25">
      <c r="E439" s="28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</row>
    <row r="440" spans="5:59" x14ac:dyDescent="0.25">
      <c r="E440" s="28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</row>
    <row r="441" spans="5:59" x14ac:dyDescent="0.25">
      <c r="E441" s="28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</row>
    <row r="442" spans="5:59" x14ac:dyDescent="0.25">
      <c r="E442" s="28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</row>
    <row r="443" spans="5:59" x14ac:dyDescent="0.25">
      <c r="E443" s="28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</row>
    <row r="444" spans="5:59" x14ac:dyDescent="0.25">
      <c r="E444" s="28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</row>
    <row r="445" spans="5:59" x14ac:dyDescent="0.25">
      <c r="E445" s="28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</row>
    <row r="446" spans="5:59" x14ac:dyDescent="0.25">
      <c r="E446" s="28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</row>
    <row r="447" spans="5:59" x14ac:dyDescent="0.25">
      <c r="E447" s="28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</row>
    <row r="448" spans="5:59" x14ac:dyDescent="0.25">
      <c r="E448" s="28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</row>
    <row r="449" spans="5:59" x14ac:dyDescent="0.25">
      <c r="E449" s="28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</row>
    <row r="450" spans="5:59" x14ac:dyDescent="0.25">
      <c r="E450" s="28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</row>
    <row r="451" spans="5:59" x14ac:dyDescent="0.25">
      <c r="E451" s="28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</row>
    <row r="452" spans="5:59" x14ac:dyDescent="0.25">
      <c r="E452" s="28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</row>
    <row r="453" spans="5:59" x14ac:dyDescent="0.25">
      <c r="E453" s="28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</row>
    <row r="454" spans="5:59" x14ac:dyDescent="0.25">
      <c r="E454" s="28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</row>
    <row r="455" spans="5:59" x14ac:dyDescent="0.25">
      <c r="E455" s="28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</row>
    <row r="456" spans="5:59" x14ac:dyDescent="0.25">
      <c r="E456" s="28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</row>
    <row r="457" spans="5:59" x14ac:dyDescent="0.25">
      <c r="E457" s="28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</row>
    <row r="458" spans="5:59" x14ac:dyDescent="0.25">
      <c r="E458" s="28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</row>
    <row r="459" spans="5:59" x14ac:dyDescent="0.25">
      <c r="E459" s="28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</row>
    <row r="460" spans="5:59" x14ac:dyDescent="0.25">
      <c r="E460" s="28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</row>
    <row r="461" spans="5:59" x14ac:dyDescent="0.25">
      <c r="E461" s="28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</row>
    <row r="462" spans="5:59" x14ac:dyDescent="0.25">
      <c r="E462" s="28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</row>
    <row r="463" spans="5:59" x14ac:dyDescent="0.25">
      <c r="E463" s="28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</row>
    <row r="464" spans="5:59" x14ac:dyDescent="0.25">
      <c r="E464" s="28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</row>
    <row r="465" spans="5:59" x14ac:dyDescent="0.25">
      <c r="E465" s="28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</row>
    <row r="466" spans="5:59" x14ac:dyDescent="0.25">
      <c r="E466" s="28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</row>
    <row r="467" spans="5:59" x14ac:dyDescent="0.25">
      <c r="E467" s="28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</row>
    <row r="468" spans="5:59" x14ac:dyDescent="0.25">
      <c r="E468" s="28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</row>
    <row r="469" spans="5:59" x14ac:dyDescent="0.25">
      <c r="E469" s="28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</row>
    <row r="470" spans="5:59" x14ac:dyDescent="0.25">
      <c r="E470" s="28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</row>
    <row r="471" spans="5:59" x14ac:dyDescent="0.25">
      <c r="E471" s="28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</row>
    <row r="472" spans="5:59" x14ac:dyDescent="0.25">
      <c r="E472" s="28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</row>
    <row r="473" spans="5:59" x14ac:dyDescent="0.25">
      <c r="E473" s="28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</row>
    <row r="474" spans="5:59" x14ac:dyDescent="0.25">
      <c r="E474" s="28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</row>
    <row r="475" spans="5:59" x14ac:dyDescent="0.25">
      <c r="E475" s="28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</row>
    <row r="476" spans="5:59" x14ac:dyDescent="0.25">
      <c r="E476" s="28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</row>
    <row r="477" spans="5:59" x14ac:dyDescent="0.25">
      <c r="E477" s="28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</row>
    <row r="478" spans="5:59" x14ac:dyDescent="0.25">
      <c r="E478" s="28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</row>
    <row r="479" spans="5:59" x14ac:dyDescent="0.25">
      <c r="E479" s="28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</row>
    <row r="480" spans="5:59" x14ac:dyDescent="0.25">
      <c r="E480" s="28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</row>
    <row r="481" spans="5:59" x14ac:dyDescent="0.25">
      <c r="E481" s="28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</row>
    <row r="482" spans="5:59" x14ac:dyDescent="0.25">
      <c r="E482" s="28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</row>
    <row r="483" spans="5:59" x14ac:dyDescent="0.25">
      <c r="E483" s="28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</row>
    <row r="484" spans="5:59" x14ac:dyDescent="0.25">
      <c r="E484" s="28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</row>
    <row r="485" spans="5:59" x14ac:dyDescent="0.25">
      <c r="E485" s="28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</row>
    <row r="486" spans="5:59" x14ac:dyDescent="0.25">
      <c r="E486" s="28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</row>
    <row r="487" spans="5:59" x14ac:dyDescent="0.25">
      <c r="E487" s="28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</row>
    <row r="488" spans="5:59" x14ac:dyDescent="0.25">
      <c r="E488" s="28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</row>
    <row r="489" spans="5:59" x14ac:dyDescent="0.25">
      <c r="E489" s="28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</row>
    <row r="490" spans="5:59" x14ac:dyDescent="0.25">
      <c r="E490" s="28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</row>
    <row r="491" spans="5:59" x14ac:dyDescent="0.25">
      <c r="E491" s="28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</row>
    <row r="492" spans="5:59" x14ac:dyDescent="0.25">
      <c r="E492" s="28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</row>
    <row r="493" spans="5:59" x14ac:dyDescent="0.25">
      <c r="E493" s="28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</row>
    <row r="494" spans="5:59" x14ac:dyDescent="0.25">
      <c r="E494" s="28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</row>
    <row r="495" spans="5:59" x14ac:dyDescent="0.25">
      <c r="E495" s="28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</row>
    <row r="496" spans="5:59" x14ac:dyDescent="0.25">
      <c r="E496" s="28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</row>
    <row r="497" spans="5:59" x14ac:dyDescent="0.25">
      <c r="E497" s="28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</row>
    <row r="498" spans="5:59" x14ac:dyDescent="0.25">
      <c r="E498" s="28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</row>
    <row r="499" spans="5:59" x14ac:dyDescent="0.25">
      <c r="E499" s="28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</row>
    <row r="500" spans="5:59" x14ac:dyDescent="0.25">
      <c r="E500" s="28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</row>
    <row r="501" spans="5:59" x14ac:dyDescent="0.25">
      <c r="E501" s="28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</row>
    <row r="502" spans="5:59" x14ac:dyDescent="0.25">
      <c r="E502" s="28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</row>
    <row r="503" spans="5:59" x14ac:dyDescent="0.25">
      <c r="E503" s="28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</row>
    <row r="504" spans="5:59" x14ac:dyDescent="0.25">
      <c r="E504" s="28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</row>
    <row r="505" spans="5:59" x14ac:dyDescent="0.25">
      <c r="E505" s="28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</row>
    <row r="506" spans="5:59" x14ac:dyDescent="0.25">
      <c r="E506" s="28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</row>
    <row r="507" spans="5:59" x14ac:dyDescent="0.25">
      <c r="E507" s="28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</row>
    <row r="508" spans="5:59" x14ac:dyDescent="0.25">
      <c r="E508" s="28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</row>
    <row r="509" spans="5:59" x14ac:dyDescent="0.25">
      <c r="E509" s="28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</row>
    <row r="510" spans="5:59" x14ac:dyDescent="0.25">
      <c r="E510" s="28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</row>
    <row r="511" spans="5:59" x14ac:dyDescent="0.25">
      <c r="E511" s="28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</row>
    <row r="512" spans="5:59" x14ac:dyDescent="0.25">
      <c r="E512" s="28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</row>
    <row r="513" spans="5:59" x14ac:dyDescent="0.25">
      <c r="E513" s="28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</row>
    <row r="514" spans="5:59" x14ac:dyDescent="0.25">
      <c r="E514" s="28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</row>
    <row r="515" spans="5:59" x14ac:dyDescent="0.25">
      <c r="E515" s="28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</row>
    <row r="516" spans="5:59" x14ac:dyDescent="0.25">
      <c r="E516" s="28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</row>
    <row r="517" spans="5:59" x14ac:dyDescent="0.25">
      <c r="E517" s="28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</row>
    <row r="518" spans="5:59" x14ac:dyDescent="0.25">
      <c r="E518" s="28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</row>
    <row r="519" spans="5:59" x14ac:dyDescent="0.25">
      <c r="E519" s="28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</row>
    <row r="520" spans="5:59" x14ac:dyDescent="0.25">
      <c r="E520" s="28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</row>
    <row r="521" spans="5:59" x14ac:dyDescent="0.25">
      <c r="E521" s="28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</row>
    <row r="522" spans="5:59" x14ac:dyDescent="0.25">
      <c r="E522" s="28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</row>
  </sheetData>
  <mergeCells count="66">
    <mergeCell ref="BG15:BG16"/>
    <mergeCell ref="B14:BG14"/>
    <mergeCell ref="B8:BG8"/>
    <mergeCell ref="B9:BG9"/>
    <mergeCell ref="B10:BG10"/>
    <mergeCell ref="B11:BG11"/>
    <mergeCell ref="B12:BG12"/>
    <mergeCell ref="BE15:BE16"/>
    <mergeCell ref="BD15:BD16"/>
    <mergeCell ref="AM15:AM16"/>
    <mergeCell ref="AN15:AN16"/>
    <mergeCell ref="AO15:AO16"/>
    <mergeCell ref="AP15:AP16"/>
    <mergeCell ref="AQ15:AQ16"/>
    <mergeCell ref="AR15:AR16"/>
    <mergeCell ref="AY15:AY16"/>
    <mergeCell ref="AH15:AH16"/>
    <mergeCell ref="AI15:AI16"/>
    <mergeCell ref="AJ15:AJ16"/>
    <mergeCell ref="AK15:AK16"/>
    <mergeCell ref="AL15:AL16"/>
    <mergeCell ref="BC15:BC16"/>
    <mergeCell ref="BB15:BB16"/>
    <mergeCell ref="AS15:AS16"/>
    <mergeCell ref="AT15:AT16"/>
    <mergeCell ref="AU15:AU16"/>
    <mergeCell ref="AZ15:AZ16"/>
    <mergeCell ref="AX15:AX16"/>
    <mergeCell ref="BA15:BA16"/>
    <mergeCell ref="AW15:AW16"/>
    <mergeCell ref="AV15:AV16"/>
    <mergeCell ref="AG15:AG16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D15:D16"/>
    <mergeCell ref="E15:E16"/>
    <mergeCell ref="T15:T16"/>
    <mergeCell ref="Q15:Q16"/>
    <mergeCell ref="M15:M16"/>
    <mergeCell ref="P15:P16"/>
    <mergeCell ref="O15:O16"/>
    <mergeCell ref="BF15:BF16"/>
    <mergeCell ref="A15:A16"/>
    <mergeCell ref="B13:BE13"/>
    <mergeCell ref="R15:R16"/>
    <mergeCell ref="F15:F16"/>
    <mergeCell ref="G15:G16"/>
    <mergeCell ref="H15:H16"/>
    <mergeCell ref="I15:I16"/>
    <mergeCell ref="L15:L16"/>
    <mergeCell ref="K15:K16"/>
    <mergeCell ref="U15:U16"/>
    <mergeCell ref="N15:N16"/>
    <mergeCell ref="B15:B16"/>
    <mergeCell ref="J15:J16"/>
    <mergeCell ref="S15:S16"/>
    <mergeCell ref="C15:C16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RowHeight="12.75" x14ac:dyDescent="0.2"/>
  <sheetData>
    <row r="1" spans="1:2" x14ac:dyDescent="0.2">
      <c r="A1" t="s">
        <v>102</v>
      </c>
      <c r="B1" t="s">
        <v>103</v>
      </c>
    </row>
    <row r="2" spans="1:2" x14ac:dyDescent="0.2">
      <c r="A2" t="s">
        <v>104</v>
      </c>
      <c r="B2" t="s">
        <v>105</v>
      </c>
    </row>
    <row r="3" spans="1:2" x14ac:dyDescent="0.2">
      <c r="A3" t="s">
        <v>106</v>
      </c>
      <c r="B3" t="s">
        <v>107</v>
      </c>
    </row>
    <row r="4" spans="1:2" x14ac:dyDescent="0.2">
      <c r="A4" t="s">
        <v>108</v>
      </c>
      <c r="B4" t="s">
        <v>109</v>
      </c>
    </row>
    <row r="5" spans="1:2" x14ac:dyDescent="0.2">
      <c r="A5" t="s">
        <v>110</v>
      </c>
      <c r="B5" t="s">
        <v>111</v>
      </c>
    </row>
    <row r="6" spans="1:2" x14ac:dyDescent="0.2">
      <c r="A6" t="s">
        <v>112</v>
      </c>
      <c r="B6" t="s">
        <v>113</v>
      </c>
    </row>
    <row r="7" spans="1:2" x14ac:dyDescent="0.2">
      <c r="A7" t="s">
        <v>114</v>
      </c>
      <c r="B7" t="s">
        <v>115</v>
      </c>
    </row>
    <row r="8" spans="1:2" x14ac:dyDescent="0.2">
      <c r="A8" t="s">
        <v>116</v>
      </c>
      <c r="B8">
        <v>1.0000000000000001E-5</v>
      </c>
    </row>
    <row r="9" spans="1:2" x14ac:dyDescent="0.2">
      <c r="A9" t="s">
        <v>117</v>
      </c>
      <c r="B9">
        <v>142</v>
      </c>
    </row>
    <row r="10" spans="1:2" x14ac:dyDescent="0.2">
      <c r="A10" t="s">
        <v>118</v>
      </c>
    </row>
    <row r="11" spans="1:2" x14ac:dyDescent="0.2">
      <c r="A11" t="s">
        <v>119</v>
      </c>
    </row>
    <row r="12" spans="1:2" x14ac:dyDescent="0.2">
      <c r="A12" t="s">
        <v>120</v>
      </c>
      <c r="B12">
        <v>0</v>
      </c>
    </row>
    <row r="13" spans="1:2" x14ac:dyDescent="0.2">
      <c r="A13" t="s">
        <v>121</v>
      </c>
      <c r="B13">
        <v>1</v>
      </c>
    </row>
    <row r="14" spans="1:2" x14ac:dyDescent="0.2">
      <c r="A14" t="s">
        <v>122</v>
      </c>
      <c r="B14" t="s">
        <v>123</v>
      </c>
    </row>
    <row r="15" spans="1:2" x14ac:dyDescent="0.2">
      <c r="A15" t="s">
        <v>124</v>
      </c>
      <c r="B15" t="s">
        <v>125</v>
      </c>
    </row>
    <row r="16" spans="1:2" x14ac:dyDescent="0.2">
      <c r="A16" t="s">
        <v>124</v>
      </c>
      <c r="B16" t="s">
        <v>126</v>
      </c>
    </row>
    <row r="17" spans="1:2" x14ac:dyDescent="0.2">
      <c r="A17" t="s">
        <v>124</v>
      </c>
      <c r="B17" t="s">
        <v>127</v>
      </c>
    </row>
    <row r="18" spans="1:2" x14ac:dyDescent="0.2">
      <c r="A18" t="s">
        <v>124</v>
      </c>
      <c r="B18" t="s">
        <v>128</v>
      </c>
    </row>
    <row r="19" spans="1:2" x14ac:dyDescent="0.2">
      <c r="A19" t="s">
        <v>124</v>
      </c>
      <c r="B19" t="s">
        <v>129</v>
      </c>
    </row>
    <row r="20" spans="1:2" x14ac:dyDescent="0.2">
      <c r="A20" t="s">
        <v>124</v>
      </c>
      <c r="B20" t="s">
        <v>125</v>
      </c>
    </row>
  </sheetData>
  <sheetProtection password="DABD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CB416F-E6E5-46B0-B663-BC4C5804170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Unit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2014-01-29T23:19:00Z</cp:lastPrinted>
  <dcterms:created xsi:type="dcterms:W3CDTF">2005-09-08T01:35:00Z</dcterms:created>
  <dcterms:modified xsi:type="dcterms:W3CDTF">2014-02-12T04:43:19Z</dcterms:modified>
</cp:coreProperties>
</file>